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evision\"/>
    </mc:Choice>
  </mc:AlternateContent>
  <bookViews>
    <workbookView xWindow="32760" yWindow="32760" windowWidth="24720" windowHeight="12165" tabRatio="792"/>
  </bookViews>
  <sheets>
    <sheet name="Template" sheetId="2" r:id="rId1"/>
    <sheet name="6.3.3.2-1" sheetId="13" r:id="rId2"/>
    <sheet name="6.3.3.2-3" sheetId="17" r:id="rId3"/>
  </sheets>
  <calcPr calcId="152511"/>
</workbook>
</file>

<file path=xl/calcChain.xml><?xml version="1.0" encoding="utf-8"?>
<calcChain xmlns="http://schemas.openxmlformats.org/spreadsheetml/2006/main">
  <c r="P113" i="17" l="1"/>
  <c r="P109" i="17"/>
  <c r="P121" i="17" s="1"/>
  <c r="P105" i="17"/>
  <c r="P117" i="17" s="1"/>
  <c r="K86" i="17"/>
  <c r="J86" i="17"/>
  <c r="G86" i="17"/>
  <c r="G83" i="17"/>
  <c r="K82" i="17"/>
  <c r="J82" i="17"/>
  <c r="F82" i="17"/>
  <c r="F86" i="17" s="1"/>
  <c r="E82" i="17"/>
  <c r="E86" i="17" s="1"/>
  <c r="H81" i="17"/>
  <c r="H86" i="17" s="1"/>
  <c r="D81" i="17"/>
  <c r="D86" i="17" s="1"/>
  <c r="C81" i="17"/>
  <c r="C86" i="17" s="1"/>
  <c r="L70" i="17"/>
  <c r="J70" i="17"/>
  <c r="H70" i="17"/>
  <c r="F70" i="17"/>
  <c r="E70" i="17"/>
  <c r="N70" i="17" s="1"/>
  <c r="N134" i="17" s="1"/>
  <c r="C70" i="17"/>
  <c r="H66" i="17"/>
  <c r="C66" i="17"/>
  <c r="J62" i="17"/>
  <c r="H62" i="17"/>
  <c r="F62" i="17"/>
  <c r="E62" i="17"/>
  <c r="N62" i="17" s="1"/>
  <c r="N126" i="17" s="1"/>
  <c r="C62" i="17"/>
  <c r="H58" i="17"/>
  <c r="N54" i="17"/>
  <c r="N118" i="17" s="1"/>
  <c r="K54" i="17"/>
  <c r="J54" i="17"/>
  <c r="H54" i="17"/>
  <c r="J50" i="17"/>
  <c r="H50" i="17"/>
  <c r="N50" i="17" s="1"/>
  <c r="N114" i="17" s="1"/>
  <c r="C46" i="17"/>
  <c r="E42" i="17"/>
  <c r="D42" i="17"/>
  <c r="C42" i="17"/>
  <c r="N42" i="17" s="1"/>
  <c r="N106" i="17" s="1"/>
  <c r="E38" i="17"/>
  <c r="C38" i="17"/>
  <c r="N38" i="17" s="1"/>
  <c r="N102" i="17" s="1"/>
  <c r="M30" i="17"/>
  <c r="M70" i="17" s="1"/>
  <c r="K29" i="17"/>
  <c r="F29" i="17"/>
  <c r="F38" i="17" s="1"/>
  <c r="I28" i="17"/>
  <c r="I54" i="17" s="1"/>
  <c r="O54" i="17" s="1"/>
  <c r="O118" i="17" s="1"/>
  <c r="D28" i="17"/>
  <c r="D46" i="17" s="1"/>
  <c r="J18" i="17"/>
  <c r="E18" i="17"/>
  <c r="J16" i="17"/>
  <c r="J65" i="17" s="1"/>
  <c r="J66" i="17" s="1"/>
  <c r="H16" i="17"/>
  <c r="H19" i="17" s="1"/>
  <c r="F16" i="17"/>
  <c r="F65" i="17" s="1"/>
  <c r="E16" i="17"/>
  <c r="D16" i="17"/>
  <c r="F17" i="17" s="1"/>
  <c r="C16" i="17"/>
  <c r="C19" i="17" s="1"/>
  <c r="K9" i="17"/>
  <c r="F9" i="17"/>
  <c r="I7" i="17"/>
  <c r="D7" i="17"/>
  <c r="I6" i="17"/>
  <c r="D6" i="17"/>
  <c r="I5" i="17"/>
  <c r="D5" i="17"/>
  <c r="F18" i="17" s="1"/>
  <c r="K18" i="17" l="1"/>
  <c r="K20" i="17" s="1"/>
  <c r="E65" i="17"/>
  <c r="E66" i="17" s="1"/>
  <c r="N66" i="17" s="1"/>
  <c r="N130" i="17" s="1"/>
  <c r="J20" i="17"/>
  <c r="F91" i="17"/>
  <c r="F106" i="17" s="1"/>
  <c r="J89" i="17"/>
  <c r="H89" i="17"/>
  <c r="J91" i="17"/>
  <c r="K22" i="17"/>
  <c r="O70" i="17"/>
  <c r="O134" i="17" s="1"/>
  <c r="F89" i="17"/>
  <c r="H21" i="17"/>
  <c r="E89" i="17"/>
  <c r="E91" i="17"/>
  <c r="E106" i="17" s="1"/>
  <c r="C89" i="17"/>
  <c r="C92" i="17" s="1"/>
  <c r="C110" i="17" s="1"/>
  <c r="J22" i="17"/>
  <c r="D62" i="17"/>
  <c r="D70" i="17"/>
  <c r="J57" i="17"/>
  <c r="J58" i="17" s="1"/>
  <c r="N58" i="17" s="1"/>
  <c r="N122" i="17" s="1"/>
  <c r="I50" i="17"/>
  <c r="O50" i="17" s="1"/>
  <c r="O114" i="17" s="1"/>
  <c r="I62" i="17"/>
  <c r="D66" i="17"/>
  <c r="I16" i="17"/>
  <c r="D19" i="17"/>
  <c r="K50" i="17"/>
  <c r="I58" i="17"/>
  <c r="K62" i="17"/>
  <c r="I66" i="17"/>
  <c r="K70" i="17"/>
  <c r="D89" i="17"/>
  <c r="I81" i="17"/>
  <c r="I86" i="17" s="1"/>
  <c r="I89" i="17" s="1"/>
  <c r="F42" i="17"/>
  <c r="O42" i="17" s="1"/>
  <c r="O106" i="17" s="1"/>
  <c r="F66" i="17"/>
  <c r="K16" i="17"/>
  <c r="E45" i="17"/>
  <c r="E46" i="17" s="1"/>
  <c r="N46" i="17" s="1"/>
  <c r="N110" i="17" s="1"/>
  <c r="I70" i="17"/>
  <c r="E17" i="17"/>
  <c r="D38" i="17"/>
  <c r="O38" i="17" s="1"/>
  <c r="O102" i="17" s="1"/>
  <c r="F45" i="17"/>
  <c r="F46" i="17" s="1"/>
  <c r="O46" i="17" s="1"/>
  <c r="O110" i="17" s="1"/>
  <c r="J17" i="17"/>
  <c r="P105" i="13"/>
  <c r="P117" i="13" s="1"/>
  <c r="P113" i="13"/>
  <c r="P109" i="13"/>
  <c r="P121" i="13" s="1"/>
  <c r="E18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H89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50" i="13" s="1"/>
  <c r="F29" i="13"/>
  <c r="F42" i="13" s="1"/>
  <c r="I28" i="13"/>
  <c r="I58" i="13" s="1"/>
  <c r="D28" i="13"/>
  <c r="D38" i="13" s="1"/>
  <c r="J18" i="13"/>
  <c r="J16" i="13"/>
  <c r="H16" i="13"/>
  <c r="E16" i="13"/>
  <c r="C16" i="13"/>
  <c r="K9" i="13"/>
  <c r="F9" i="13"/>
  <c r="I7" i="13"/>
  <c r="D7" i="13"/>
  <c r="D81" i="13" s="1"/>
  <c r="D86" i="13" s="1"/>
  <c r="I6" i="13"/>
  <c r="D6" i="13"/>
  <c r="I5" i="13"/>
  <c r="D5" i="13"/>
  <c r="H92" i="17" l="1"/>
  <c r="H94" i="17" s="1"/>
  <c r="H130" i="17" s="1"/>
  <c r="D92" i="17"/>
  <c r="D110" i="17" s="1"/>
  <c r="D111" i="17" s="1"/>
  <c r="D109" i="17"/>
  <c r="O62" i="17"/>
  <c r="O126" i="17" s="1"/>
  <c r="K17" i="17"/>
  <c r="K57" i="17"/>
  <c r="K58" i="17" s="1"/>
  <c r="O58" i="17" s="1"/>
  <c r="O122" i="17" s="1"/>
  <c r="K65" i="17"/>
  <c r="K66" i="17" s="1"/>
  <c r="C111" i="17"/>
  <c r="C109" i="17"/>
  <c r="J118" i="17"/>
  <c r="J93" i="17"/>
  <c r="J126" i="17" s="1"/>
  <c r="J95" i="17"/>
  <c r="J134" i="17" s="1"/>
  <c r="E107" i="17"/>
  <c r="E105" i="17"/>
  <c r="H122" i="17"/>
  <c r="K91" i="17"/>
  <c r="K89" i="17"/>
  <c r="K90" i="17" s="1"/>
  <c r="K114" i="17" s="1"/>
  <c r="E90" i="17"/>
  <c r="E102" i="17" s="1"/>
  <c r="J90" i="17"/>
  <c r="J114" i="17" s="1"/>
  <c r="O66" i="17"/>
  <c r="O130" i="17" s="1"/>
  <c r="F107" i="17"/>
  <c r="F105" i="17"/>
  <c r="I19" i="17"/>
  <c r="I21" i="17" s="1"/>
  <c r="F90" i="17"/>
  <c r="F102" i="17" s="1"/>
  <c r="N54" i="13"/>
  <c r="N118" i="13" s="1"/>
  <c r="D89" i="13"/>
  <c r="E17" i="13"/>
  <c r="N50" i="13"/>
  <c r="N114" i="13" s="1"/>
  <c r="I50" i="13"/>
  <c r="O50" i="13" s="1"/>
  <c r="O114" i="13" s="1"/>
  <c r="K54" i="13"/>
  <c r="J65" i="13"/>
  <c r="J66" i="13" s="1"/>
  <c r="K70" i="13"/>
  <c r="F16" i="13"/>
  <c r="F45" i="13" s="1"/>
  <c r="F46" i="13" s="1"/>
  <c r="J22" i="13"/>
  <c r="K62" i="13"/>
  <c r="N38" i="13"/>
  <c r="N102" i="13" s="1"/>
  <c r="I16" i="13"/>
  <c r="N62" i="13"/>
  <c r="N126" i="13" s="1"/>
  <c r="F18" i="13"/>
  <c r="J89" i="13"/>
  <c r="J90" i="13" s="1"/>
  <c r="J114" i="13" s="1"/>
  <c r="J113" i="13" s="1"/>
  <c r="N42" i="13"/>
  <c r="N106" i="13" s="1"/>
  <c r="I81" i="13"/>
  <c r="I86" i="13" s="1"/>
  <c r="K91" i="13" s="1"/>
  <c r="K118" i="13" s="1"/>
  <c r="I62" i="13"/>
  <c r="F89" i="13"/>
  <c r="I70" i="13"/>
  <c r="C19" i="13"/>
  <c r="I54" i="13"/>
  <c r="D16" i="13"/>
  <c r="N70" i="13"/>
  <c r="N134" i="13" s="1"/>
  <c r="F70" i="13"/>
  <c r="F38" i="13"/>
  <c r="O38" i="13" s="1"/>
  <c r="O102" i="13" s="1"/>
  <c r="J91" i="13"/>
  <c r="J118" i="13" s="1"/>
  <c r="J117" i="13" s="1"/>
  <c r="K18" i="13"/>
  <c r="J17" i="13"/>
  <c r="D66" i="13"/>
  <c r="F62" i="13"/>
  <c r="D70" i="13"/>
  <c r="D62" i="13"/>
  <c r="D46" i="13"/>
  <c r="J20" i="13"/>
  <c r="I66" i="13"/>
  <c r="D42" i="13"/>
  <c r="O42" i="13" s="1"/>
  <c r="O106" i="13" s="1"/>
  <c r="H19" i="13"/>
  <c r="K16" i="13"/>
  <c r="K17" i="13" s="1"/>
  <c r="E45" i="13"/>
  <c r="E46" i="13" s="1"/>
  <c r="N46" i="13" s="1"/>
  <c r="N110" i="13" s="1"/>
  <c r="J57" i="13"/>
  <c r="J58" i="13" s="1"/>
  <c r="N58" i="13" s="1"/>
  <c r="N122" i="13" s="1"/>
  <c r="E91" i="13"/>
  <c r="F91" i="13"/>
  <c r="E65" i="13"/>
  <c r="E66" i="13" s="1"/>
  <c r="E89" i="13"/>
  <c r="J135" i="17" l="1"/>
  <c r="J133" i="17"/>
  <c r="J127" i="17"/>
  <c r="J125" i="17"/>
  <c r="E101" i="17"/>
  <c r="E103" i="17"/>
  <c r="J117" i="17"/>
  <c r="J119" i="17"/>
  <c r="K113" i="17"/>
  <c r="K115" i="17"/>
  <c r="H129" i="17"/>
  <c r="H131" i="17"/>
  <c r="H123" i="17"/>
  <c r="H121" i="17"/>
  <c r="F101" i="17"/>
  <c r="F103" i="17"/>
  <c r="J113" i="17"/>
  <c r="J115" i="17"/>
  <c r="K118" i="17"/>
  <c r="K95" i="17"/>
  <c r="K134" i="17" s="1"/>
  <c r="K93" i="17"/>
  <c r="K126" i="17" s="1"/>
  <c r="I92" i="17"/>
  <c r="K22" i="13"/>
  <c r="J93" i="13"/>
  <c r="J126" i="13" s="1"/>
  <c r="J125" i="13" s="1"/>
  <c r="J119" i="13"/>
  <c r="D92" i="13"/>
  <c r="D110" i="13" s="1"/>
  <c r="H92" i="13"/>
  <c r="H122" i="13" s="1"/>
  <c r="H123" i="13" s="1"/>
  <c r="N66" i="13"/>
  <c r="N130" i="13" s="1"/>
  <c r="F90" i="13"/>
  <c r="F102" i="13" s="1"/>
  <c r="F101" i="13" s="1"/>
  <c r="O54" i="13"/>
  <c r="O118" i="13" s="1"/>
  <c r="K117" i="13" s="1"/>
  <c r="F65" i="13"/>
  <c r="F66" i="13" s="1"/>
  <c r="K89" i="13"/>
  <c r="K90" i="13" s="1"/>
  <c r="K114" i="13" s="1"/>
  <c r="I89" i="13"/>
  <c r="F17" i="13"/>
  <c r="D19" i="13"/>
  <c r="K20" i="13"/>
  <c r="J115" i="13"/>
  <c r="O70" i="13"/>
  <c r="O134" i="13" s="1"/>
  <c r="H21" i="13"/>
  <c r="K57" i="13"/>
  <c r="K58" i="13" s="1"/>
  <c r="O58" i="13" s="1"/>
  <c r="O122" i="13" s="1"/>
  <c r="J95" i="13"/>
  <c r="J134" i="13" s="1"/>
  <c r="J133" i="13" s="1"/>
  <c r="I19" i="13"/>
  <c r="K65" i="13"/>
  <c r="K66" i="13" s="1"/>
  <c r="O62" i="13"/>
  <c r="O126" i="13" s="1"/>
  <c r="E106" i="13"/>
  <c r="E105" i="13" s="1"/>
  <c r="O46" i="13"/>
  <c r="O110" i="13" s="1"/>
  <c r="K95" i="13"/>
  <c r="K134" i="13" s="1"/>
  <c r="F106" i="13"/>
  <c r="K93" i="13"/>
  <c r="K126" i="13" s="1"/>
  <c r="E90" i="13"/>
  <c r="E102" i="13" s="1"/>
  <c r="C92" i="13"/>
  <c r="I122" i="17" l="1"/>
  <c r="I94" i="17"/>
  <c r="I130" i="17" s="1"/>
  <c r="K127" i="17"/>
  <c r="K125" i="17"/>
  <c r="K135" i="17"/>
  <c r="K133" i="17"/>
  <c r="K117" i="17"/>
  <c r="K119" i="17"/>
  <c r="I92" i="13"/>
  <c r="I122" i="13" s="1"/>
  <c r="I121" i="13" s="1"/>
  <c r="J127" i="13"/>
  <c r="I21" i="13"/>
  <c r="J135" i="13"/>
  <c r="K119" i="13"/>
  <c r="H121" i="13"/>
  <c r="F103" i="13"/>
  <c r="O66" i="13"/>
  <c r="O130" i="13" s="1"/>
  <c r="E107" i="13"/>
  <c r="K113" i="13"/>
  <c r="K115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29" i="17" l="1"/>
  <c r="I131" i="17"/>
  <c r="I123" i="17"/>
  <c r="I121" i="17"/>
  <c r="I123" i="13"/>
  <c r="I94" i="13"/>
  <c r="I130" i="13" s="1"/>
  <c r="I131" i="13" s="1"/>
  <c r="H131" i="13"/>
  <c r="H129" i="13"/>
  <c r="C109" i="13"/>
  <c r="C111" i="13"/>
  <c r="I129" i="13" l="1"/>
</calcChain>
</file>

<file path=xl/comments1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<sst xmlns="http://schemas.openxmlformats.org/spreadsheetml/2006/main" count="614" uniqueCount="145">
  <si>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</si>
  <si>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</si>
  <si>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</si>
  <si>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</si>
  <si>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</si>
  <si>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</si>
  <si>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</si>
  <si>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</si>
  <si>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</si>
  <si>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</si>
  <si>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</si>
  <si>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</si>
  <si>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</si>
  <si>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</si>
  <si>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</si>
  <si>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</si>
  <si>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</si>
  <si>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</si>
  <si>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</si>
  <si>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</si>
  <si>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</si>
  <si>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</si>
  <si>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</si>
  <si>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</si>
  <si>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</si>
  <si>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</si>
  <si>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</si>
  <si>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</si>
  <si>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</si>
  <si>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</si>
  <si>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</si>
  <si>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</si>
  <si>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</si>
  <si>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</si>
  <si>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</si>
  <si>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</si>
  <si>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</si>
  <si>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</si>
  <si>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</si>
  <si>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</si>
  <si>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</si>
  <si>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</si>
  <si>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</si>
  <si>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</si>
  <si>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</si>
  <si>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</si>
  <si>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</si>
  <si>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</si>
  <si>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</si>
  <si>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</si>
  <si>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</si>
  <si>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</si>
  <si>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</si>
  <si>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</si>
  <si>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</si>
  <si>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</si>
  <si>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</si>
  <si>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</si>
  <si>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</si>
  <si>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</si>
  <si>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</si>
  <si>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</si>
  <si>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</si>
  <si>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</si>
  <si>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</si>
  <si>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</si>
  <si>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</si>
  <si>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</si>
  <si>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</si>
  <si>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</si>
  <si>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</si>
  <si>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</si>
  <si>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</si>
  <si>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</si>
  <si>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</si>
  <si>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</si>
  <si>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</si>
  <si>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</si>
  <si>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</si>
  <si>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</si>
  <si>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</si>
  <si>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</si>
  <si>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</si>
  <si>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</si>
  <si>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</si>
  <si>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</si>
  <si>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</si>
  <si>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</si>
  <si>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</si>
  <si>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</si>
  <si>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</si>
  <si>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</si>
  <si>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</si>
  <si>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</si>
  <si>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</si>
  <si>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</si>
  <si>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</si>
  <si>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</si>
  <si>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</si>
  <si>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</si>
  <si>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</si>
  <si>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</si>
  <si>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</si>
  <si>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</si>
  <si>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</si>
  <si>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</si>
  <si>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</si>
  <si>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</si>
  <si>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</si>
  <si>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</si>
  <si>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</si>
  <si>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</si>
  <si>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</si>
  <si>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</si>
  <si>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</si>
  <si>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</si>
  <si>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</si>
  <si>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</si>
  <si>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</si>
  <si>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</si>
  <si>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</si>
  <si>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</si>
  <si>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</si>
  <si>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</si>
  <si>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</si>
  <si>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</si>
  <si>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</si>
  <si>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</si>
  <si>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</si>
  <si>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</si>
  <si>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</si>
  <si>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</si>
  <si>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</si>
  <si>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v16.9.0</t>
    <phoneticPr fontId="2" type="noConversion"/>
  </si>
  <si>
    <t>v17.0.0</t>
    <phoneticPr fontId="2" type="noConversion"/>
  </si>
  <si>
    <t>38.133 Table A.6.3.3.2.2-1</t>
  </si>
  <si>
    <t>38.133 Table A.6.3.3.2.2-3</t>
  </si>
  <si>
    <t>38.133 Table A.6.3.3.2.2-1, Config 1</t>
  </si>
  <si>
    <t>38.133 Table A.6.3.3.2.2-2</t>
  </si>
  <si>
    <t>Ref: TS 38.133 v16.9.0 clause A.6.3.3.2</t>
    <phoneticPr fontId="19" type="noConversion"/>
  </si>
  <si>
    <t>A3-offset in condEvent</t>
    <phoneticPr fontId="19" type="noConversion"/>
  </si>
  <si>
    <t>The Es/Noc of Cell 2 during T2 is increased by an amount sufficient to achieve UE meas (Cell 2 SS-RSRP – Cell 1 SS-RSRP - A3 offset) &gt;=0dB respectively</t>
    <phoneticPr fontId="19" type="noConversion"/>
  </si>
  <si>
    <t>6.3.3.2</t>
    <phoneticPr fontId="2" type="noConversion"/>
  </si>
  <si>
    <t>Huawei, Hisilicon</t>
    <phoneticPr fontId="2" type="noConversion"/>
  </si>
  <si>
    <t>Template is for 2 inter-frequency cells, 2 time intervals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</si>
</sst>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28" sqref="B2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5" t="s">
        <v>144</v>
      </c>
    </row>
    <row r="4" spans="1:8" x14ac:dyDescent="0.2">
      <c r="A4" s="3"/>
      <c r="B4" t="s">
        <v>123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142</v>
      </c>
      <c r="D12" s="136" t="s">
        <v>133</v>
      </c>
      <c r="E12" s="136" t="s">
        <v>134</v>
      </c>
      <c r="F12" t="s">
        <v>143</v>
      </c>
      <c r="H12"/>
    </row>
    <row r="13" spans="1:8" x14ac:dyDescent="0.2">
      <c r="D13" s="136"/>
      <c r="E13" s="136"/>
      <c r="F13"/>
      <c r="H13"/>
    </row>
    <row r="14" spans="1:8" x14ac:dyDescent="0.2">
      <c r="D14" s="136"/>
      <c r="E14" s="136"/>
      <c r="F14"/>
      <c r="H14"/>
    </row>
    <row r="15" spans="1:8" x14ac:dyDescent="0.2">
      <c r="D15" s="136"/>
      <c r="E15" s="13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7"/>
  <sheetViews>
    <sheetView zoomScale="85" zoomScaleNormal="85" workbookViewId="0">
      <selection activeCell="A17" sqref="A17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16" width="8.5703125" style="7" customWidth="1"/>
    <col min="17" max="17" width="49.42578125" style="7" bestFit="1" customWidth="1"/>
    <col min="18" max="16384" width="10.85546875" style="7"/>
  </cols>
  <sheetData>
    <row r="1" spans="1:18" ht="13.5" thickBot="1" x14ac:dyDescent="0.25">
      <c r="N1" s="8"/>
      <c r="O1" s="8"/>
      <c r="P1" s="8"/>
      <c r="Q1" s="8"/>
    </row>
    <row r="2" spans="1:18" x14ac:dyDescent="0.2">
      <c r="A2" s="9" t="s">
        <v>11</v>
      </c>
      <c r="B2" s="10"/>
      <c r="C2" s="260" t="s">
        <v>83</v>
      </c>
      <c r="D2" s="262"/>
      <c r="E2" s="260" t="s">
        <v>89</v>
      </c>
      <c r="F2" s="261"/>
      <c r="G2" s="107" t="s">
        <v>35</v>
      </c>
      <c r="H2" s="260" t="s">
        <v>64</v>
      </c>
      <c r="I2" s="262"/>
      <c r="J2" s="260" t="s">
        <v>65</v>
      </c>
      <c r="K2" s="261"/>
      <c r="L2" s="89"/>
      <c r="M2" s="35"/>
      <c r="N2" s="89"/>
      <c r="O2" s="89"/>
      <c r="P2" s="89"/>
      <c r="Q2" s="13" t="s">
        <v>0</v>
      </c>
      <c r="R2" s="50"/>
    </row>
    <row r="3" spans="1:18" x14ac:dyDescent="0.2">
      <c r="A3" s="30"/>
      <c r="B3" s="61"/>
      <c r="C3" s="141" t="s">
        <v>48</v>
      </c>
      <c r="D3" s="189" t="s">
        <v>49</v>
      </c>
      <c r="E3" s="141" t="s">
        <v>48</v>
      </c>
      <c r="F3" s="252" t="s">
        <v>49</v>
      </c>
      <c r="G3" s="189"/>
      <c r="H3" s="141" t="s">
        <v>48</v>
      </c>
      <c r="I3" s="189" t="s">
        <v>49</v>
      </c>
      <c r="J3" s="141" t="s">
        <v>48</v>
      </c>
      <c r="K3" s="252" t="s">
        <v>49</v>
      </c>
      <c r="L3" s="17"/>
      <c r="M3" s="142"/>
      <c r="N3" s="17"/>
      <c r="O3" s="17"/>
      <c r="P3" s="17"/>
      <c r="Q3" s="117"/>
      <c r="R3" s="50"/>
    </row>
    <row r="4" spans="1:18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x14ac:dyDescent="0.2">
      <c r="A5" s="108" t="s">
        <v>36</v>
      </c>
      <c r="B5" s="109" t="s">
        <v>37</v>
      </c>
      <c r="C5" s="185">
        <v>15</v>
      </c>
      <c r="D5" s="226">
        <f>$C5</f>
        <v>15</v>
      </c>
      <c r="E5" s="80"/>
      <c r="F5" s="144"/>
      <c r="G5" s="26"/>
      <c r="H5" s="185">
        <v>15</v>
      </c>
      <c r="I5" s="226">
        <f>$H5</f>
        <v>15</v>
      </c>
      <c r="J5" s="80"/>
      <c r="K5" s="144"/>
      <c r="L5" s="24"/>
      <c r="M5" s="17"/>
      <c r="N5" s="76"/>
      <c r="O5" s="76"/>
      <c r="P5" s="17"/>
      <c r="Q5" s="22" t="s">
        <v>135</v>
      </c>
      <c r="R5" s="50"/>
    </row>
    <row r="6" spans="1:18" x14ac:dyDescent="0.2">
      <c r="A6" s="108" t="s">
        <v>38</v>
      </c>
      <c r="B6" s="110" t="s">
        <v>39</v>
      </c>
      <c r="C6" s="185">
        <v>10</v>
      </c>
      <c r="D6" s="226">
        <f>$C6</f>
        <v>10</v>
      </c>
      <c r="E6" s="80"/>
      <c r="F6" s="144"/>
      <c r="G6" s="26"/>
      <c r="H6" s="185">
        <v>10</v>
      </c>
      <c r="I6" s="226">
        <f>$H6</f>
        <v>10</v>
      </c>
      <c r="J6" s="80"/>
      <c r="K6" s="144"/>
      <c r="L6" s="24"/>
      <c r="M6" s="17"/>
      <c r="N6" s="76"/>
      <c r="O6" s="76"/>
      <c r="P6" s="17"/>
      <c r="Q6" s="22" t="s">
        <v>135</v>
      </c>
      <c r="R6" s="50"/>
    </row>
    <row r="7" spans="1:18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136</v>
      </c>
      <c r="R7" s="50"/>
    </row>
    <row r="8" spans="1:18" s="8" customFormat="1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136</v>
      </c>
      <c r="R8" s="188"/>
    </row>
    <row r="9" spans="1:18" s="8" customFormat="1" x14ac:dyDescent="0.2">
      <c r="A9" s="19" t="s">
        <v>47</v>
      </c>
      <c r="B9" s="20"/>
      <c r="C9" s="111"/>
      <c r="D9" s="18"/>
      <c r="E9" s="186">
        <v>52</v>
      </c>
      <c r="F9" s="149">
        <f>$E9</f>
        <v>52</v>
      </c>
      <c r="G9" s="190"/>
      <c r="H9" s="111"/>
      <c r="I9" s="18"/>
      <c r="J9" s="186">
        <v>52</v>
      </c>
      <c r="K9" s="149">
        <f>$J9</f>
        <v>52</v>
      </c>
      <c r="L9" s="23"/>
      <c r="M9" s="23"/>
      <c r="N9" s="21"/>
      <c r="O9" s="21"/>
      <c r="P9" s="21"/>
      <c r="Q9" s="187" t="s">
        <v>137</v>
      </c>
      <c r="R9" s="188"/>
    </row>
    <row r="10" spans="1:18" s="8" customFormat="1" x14ac:dyDescent="0.2">
      <c r="A10" s="101" t="s">
        <v>140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138</v>
      </c>
      <c r="R10" s="188"/>
    </row>
    <row r="11" spans="1:18" ht="13.5" thickBot="1" x14ac:dyDescent="0.25">
      <c r="A11" s="129" t="s">
        <v>139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R13" s="50"/>
    </row>
    <row r="14" spans="1:18" x14ac:dyDescent="0.2">
      <c r="A14" s="9" t="s">
        <v>20</v>
      </c>
      <c r="B14" s="28"/>
      <c r="C14" s="260" t="s">
        <v>83</v>
      </c>
      <c r="D14" s="262"/>
      <c r="E14" s="260" t="s">
        <v>89</v>
      </c>
      <c r="F14" s="262"/>
      <c r="G14" s="192"/>
      <c r="H14" s="260" t="s">
        <v>64</v>
      </c>
      <c r="I14" s="262"/>
      <c r="J14" s="260" t="s">
        <v>65</v>
      </c>
      <c r="K14" s="261"/>
      <c r="L14" s="89"/>
      <c r="M14" s="232"/>
      <c r="N14" s="29"/>
      <c r="O14" s="29"/>
      <c r="P14" s="29"/>
      <c r="Q14" s="13" t="s">
        <v>0</v>
      </c>
      <c r="R14" s="50"/>
    </row>
    <row r="15" spans="1:18" x14ac:dyDescent="0.2">
      <c r="A15" s="30"/>
      <c r="B15" s="20"/>
      <c r="C15" s="142" t="s">
        <v>48</v>
      </c>
      <c r="D15" s="252" t="s">
        <v>49</v>
      </c>
      <c r="E15" s="142" t="s">
        <v>48</v>
      </c>
      <c r="F15" s="189" t="s">
        <v>49</v>
      </c>
      <c r="G15" s="235"/>
      <c r="H15" s="142" t="s">
        <v>48</v>
      </c>
      <c r="I15" s="252" t="s">
        <v>49</v>
      </c>
      <c r="J15" s="142" t="s">
        <v>48</v>
      </c>
      <c r="K15" s="252" t="s">
        <v>49</v>
      </c>
      <c r="L15" s="17"/>
      <c r="M15" s="15"/>
      <c r="N15" s="21"/>
      <c r="O15" s="21"/>
      <c r="P15" s="21"/>
      <c r="Q15" s="117"/>
      <c r="R15" s="50"/>
    </row>
    <row r="16" spans="1:18" x14ac:dyDescent="0.2">
      <c r="A16" s="36" t="s">
        <v>21</v>
      </c>
      <c r="B16" s="60" t="s">
        <v>43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93"/>
      <c r="H16" s="77">
        <f>(10^12)*(10^-3)*(H5/15)*10^(H7/10)</f>
        <v>0.15848931924611098</v>
      </c>
      <c r="I16" s="138">
        <f>(10^12)*(10^-3)*(I5/15)*10^(I7/10)</f>
        <v>0.15848931924611098</v>
      </c>
      <c r="J16" s="236">
        <f>(10^12)*(10^-3)*(H5/15)*10^((H7+J8)/10)</f>
        <v>1.9952623149688722E-11</v>
      </c>
      <c r="K16" s="159">
        <f>(10^12)*(10^-3)*(I5/15)*10^((I7+K8)/10)</f>
        <v>0.50118723362727047</v>
      </c>
      <c r="L16" s="77"/>
      <c r="M16" s="253"/>
      <c r="N16" s="31"/>
      <c r="O16" s="31"/>
      <c r="P16" s="31"/>
      <c r="Q16" s="22" t="s">
        <v>50</v>
      </c>
      <c r="R16" s="50"/>
    </row>
    <row r="17" spans="1:20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54"/>
      <c r="N17" s="33"/>
      <c r="O17" s="33"/>
      <c r="P17" s="33"/>
      <c r="Q17" s="22" t="s">
        <v>52</v>
      </c>
      <c r="R17" s="50"/>
    </row>
    <row r="18" spans="1:20" x14ac:dyDescent="0.2">
      <c r="A18" s="157" t="s">
        <v>54</v>
      </c>
      <c r="B18" s="20" t="s">
        <v>41</v>
      </c>
      <c r="C18" s="18"/>
      <c r="D18" s="20"/>
      <c r="E18" s="23">
        <f>C7+E8+10*LOG(C5/15)</f>
        <v>-94</v>
      </c>
      <c r="F18" s="23">
        <f>D7+F8+10*LOG(D5/15)</f>
        <v>-94</v>
      </c>
      <c r="G18" s="194"/>
      <c r="H18" s="18"/>
      <c r="I18" s="20"/>
      <c r="J18" s="237">
        <f>H7+J8+10*LOG(H5/15)</f>
        <v>-197</v>
      </c>
      <c r="K18" s="128">
        <f>I7+K8+10*LOG(I5/15)</f>
        <v>-93</v>
      </c>
      <c r="L18" s="24"/>
      <c r="M18" s="254"/>
      <c r="N18" s="27"/>
      <c r="O18" s="27"/>
      <c r="P18" s="27"/>
      <c r="Q18" s="65" t="s">
        <v>53</v>
      </c>
      <c r="R18" s="50"/>
      <c r="S18"/>
      <c r="T18"/>
    </row>
    <row r="19" spans="1:20" x14ac:dyDescent="0.2">
      <c r="A19" s="81" t="s">
        <v>33</v>
      </c>
      <c r="B19" s="20" t="s">
        <v>42</v>
      </c>
      <c r="C19" s="33">
        <f>10*LOG((C16+E16)*10^-9)+10*LOG(E9*12)</f>
        <v>-64.592749472082829</v>
      </c>
      <c r="D19" s="152">
        <f>10*LOG((D16+F16)*10^-9)+10*LOG(F9*12)</f>
        <v>-64.592749472082829</v>
      </c>
      <c r="E19" s="23"/>
      <c r="F19" s="23"/>
      <c r="G19" s="194"/>
      <c r="H19" s="33">
        <f>10*LOG((H16+J16)*10^-9)+10*LOG(J9*12)</f>
        <v>-70.048154102629027</v>
      </c>
      <c r="I19" s="152">
        <f>10*LOG((I16+K16)*10^-9)+10*LOG(K9*12)</f>
        <v>-63.854843622514835</v>
      </c>
      <c r="J19" s="24"/>
      <c r="K19" s="128"/>
      <c r="L19" s="24"/>
      <c r="M19" s="128"/>
      <c r="N19" s="27"/>
      <c r="O19" s="27"/>
      <c r="P19" s="27"/>
      <c r="Q19" s="65" t="s">
        <v>31</v>
      </c>
      <c r="R19" s="50"/>
      <c r="S19"/>
      <c r="T19"/>
    </row>
    <row r="20" spans="1:20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  <c r="R20" s="50"/>
      <c r="S20"/>
      <c r="T20"/>
    </row>
    <row r="21" spans="1:20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  <c r="R21" s="50"/>
      <c r="S21"/>
      <c r="T21"/>
    </row>
    <row r="22" spans="1:20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  <c r="R22" s="50"/>
      <c r="S22"/>
      <c r="T22"/>
    </row>
    <row r="23" spans="1:20" x14ac:dyDescent="0.2">
      <c r="J23" s="50"/>
      <c r="K23" s="50"/>
      <c r="L23" s="50"/>
      <c r="R23" s="50"/>
    </row>
    <row r="24" spans="1:20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  <c r="R25" s="50"/>
    </row>
    <row r="26" spans="1:20" x14ac:dyDescent="0.2">
      <c r="A26" s="30"/>
      <c r="B26" s="20"/>
      <c r="C26" s="260" t="s">
        <v>83</v>
      </c>
      <c r="D26" s="261"/>
      <c r="E26" s="262" t="s">
        <v>89</v>
      </c>
      <c r="F26" s="262"/>
      <c r="G26" s="241"/>
      <c r="H26" s="260" t="s">
        <v>64</v>
      </c>
      <c r="I26" s="261"/>
      <c r="J26" s="262" t="s">
        <v>65</v>
      </c>
      <c r="K26" s="261"/>
      <c r="L26" s="189"/>
      <c r="M26" s="137"/>
      <c r="N26" s="8"/>
      <c r="O26" s="8"/>
      <c r="P26" s="61"/>
      <c r="Q26" s="200"/>
      <c r="R26" s="50"/>
    </row>
    <row r="27" spans="1:20" x14ac:dyDescent="0.2">
      <c r="A27" s="30"/>
      <c r="B27" s="20"/>
      <c r="C27" s="142" t="s">
        <v>48</v>
      </c>
      <c r="D27" s="252" t="s">
        <v>49</v>
      </c>
      <c r="E27" s="142" t="s">
        <v>48</v>
      </c>
      <c r="F27" s="189" t="s">
        <v>49</v>
      </c>
      <c r="G27" s="235"/>
      <c r="H27" s="142" t="s">
        <v>48</v>
      </c>
      <c r="I27" s="252" t="s">
        <v>49</v>
      </c>
      <c r="J27" s="142" t="s">
        <v>48</v>
      </c>
      <c r="K27" s="252" t="s">
        <v>49</v>
      </c>
      <c r="L27" s="142" t="s">
        <v>48</v>
      </c>
      <c r="M27" s="252" t="s">
        <v>49</v>
      </c>
      <c r="N27" s="8"/>
      <c r="O27" s="8"/>
      <c r="P27" s="61"/>
      <c r="Q27" s="200"/>
      <c r="R27" s="50"/>
    </row>
    <row r="28" spans="1:20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  <c r="R30" s="188"/>
    </row>
    <row r="31" spans="1:20" x14ac:dyDescent="0.2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25">
      <c r="A33" s="9" t="s">
        <v>25</v>
      </c>
      <c r="B33" s="11"/>
      <c r="C33" s="257" t="s">
        <v>127</v>
      </c>
      <c r="D33" s="258"/>
      <c r="E33" s="258"/>
      <c r="F33" s="258"/>
      <c r="G33" s="258"/>
      <c r="H33" s="258"/>
      <c r="I33" s="258"/>
      <c r="J33" s="258"/>
      <c r="K33" s="258"/>
      <c r="L33" s="257" t="s">
        <v>128</v>
      </c>
      <c r="M33" s="258"/>
      <c r="N33" s="255" t="s">
        <v>18</v>
      </c>
      <c r="O33" s="256"/>
      <c r="P33" s="118"/>
      <c r="Q33" s="180" t="s">
        <v>0</v>
      </c>
      <c r="R33" s="50"/>
    </row>
    <row r="34" spans="1:18" x14ac:dyDescent="0.2">
      <c r="A34" s="30"/>
      <c r="B34" s="18"/>
      <c r="C34" s="260" t="s">
        <v>83</v>
      </c>
      <c r="D34" s="262"/>
      <c r="E34" s="260" t="s">
        <v>89</v>
      </c>
      <c r="F34" s="261"/>
      <c r="G34" s="107"/>
      <c r="H34" s="260" t="s">
        <v>64</v>
      </c>
      <c r="I34" s="262"/>
      <c r="J34" s="260" t="s">
        <v>65</v>
      </c>
      <c r="K34" s="262"/>
      <c r="L34" s="248"/>
      <c r="M34" s="189"/>
      <c r="N34" s="16"/>
      <c r="O34" s="246"/>
      <c r="P34" s="158"/>
      <c r="Q34" s="15"/>
      <c r="R34" s="50"/>
    </row>
    <row r="35" spans="1:18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5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52" t="s">
        <v>49</v>
      </c>
      <c r="P35" s="158"/>
      <c r="Q35" s="15"/>
      <c r="R35" s="50"/>
    </row>
    <row r="36" spans="1:18" ht="12.75" customHeight="1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  <c r="R36" s="50"/>
    </row>
    <row r="37" spans="1:18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  <c r="R37" s="50"/>
    </row>
    <row r="38" spans="1:18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  <c r="R38" s="50"/>
    </row>
    <row r="39" spans="1:18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  <c r="R39" s="50"/>
    </row>
    <row r="40" spans="1:18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  <c r="R40" s="50"/>
    </row>
    <row r="41" spans="1:18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  <c r="R41" s="50"/>
    </row>
    <row r="42" spans="1:18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  <c r="R42" s="50"/>
    </row>
    <row r="43" spans="1:18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  <c r="R43" s="50"/>
    </row>
    <row r="44" spans="1:18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  <c r="R44" s="50"/>
    </row>
    <row r="45" spans="1:18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  <c r="R45" s="50"/>
    </row>
    <row r="46" spans="1:18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  <c r="R46" s="50"/>
    </row>
    <row r="47" spans="1:18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  <c r="R47" s="50"/>
    </row>
    <row r="48" spans="1:18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  <c r="R48" s="50"/>
    </row>
    <row r="49" spans="1:18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  <c r="R49" s="50"/>
    </row>
    <row r="50" spans="1:18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  <c r="R50" s="50"/>
    </row>
    <row r="51" spans="1:18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  <c r="R51" s="50"/>
    </row>
    <row r="52" spans="1:18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  <c r="R52" s="50"/>
    </row>
    <row r="53" spans="1:18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  <c r="R53" s="50"/>
    </row>
    <row r="54" spans="1:18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  <c r="R54" s="50"/>
    </row>
    <row r="55" spans="1:18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  <c r="R55" s="50"/>
    </row>
    <row r="56" spans="1:18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  <c r="R56" s="50"/>
    </row>
    <row r="57" spans="1:18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  <c r="R57" s="50"/>
    </row>
    <row r="58" spans="1:18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  <c r="R58" s="50"/>
    </row>
    <row r="59" spans="1:18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  <c r="R59" s="50"/>
    </row>
    <row r="60" spans="1:18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  <c r="R60" s="50"/>
    </row>
    <row r="61" spans="1:18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  <c r="R61" s="50"/>
    </row>
    <row r="62" spans="1:18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  <c r="R62" s="50"/>
    </row>
    <row r="63" spans="1:18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  <c r="R63" s="50"/>
    </row>
    <row r="64" spans="1:18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  <c r="R64" s="50"/>
    </row>
    <row r="65" spans="1:18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  <c r="R65" s="50"/>
    </row>
    <row r="66" spans="1:18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  <c r="R66" s="50"/>
    </row>
    <row r="67" spans="1:18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  <c r="R67" s="50"/>
    </row>
    <row r="68" spans="1:18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  <c r="R68" s="50"/>
    </row>
    <row r="69" spans="1:18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  <c r="R69" s="50"/>
    </row>
    <row r="70" spans="1:18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  <c r="R70" s="50"/>
    </row>
    <row r="71" spans="1:18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  <c r="R71" s="50"/>
    </row>
    <row r="72" spans="1:18" x14ac:dyDescent="0.2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25">
      <c r="A73" s="210"/>
      <c r="J73" s="50"/>
      <c r="K73" s="50"/>
      <c r="L73" s="50"/>
      <c r="R73" s="50"/>
    </row>
    <row r="74" spans="1:18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.5" thickBot="1" x14ac:dyDescent="0.25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.5" thickBot="1" x14ac:dyDescent="0.25">
      <c r="J77" s="50"/>
      <c r="K77" s="50"/>
      <c r="L77" s="50"/>
      <c r="N77" s="46"/>
      <c r="O77" s="46"/>
      <c r="P77" s="46"/>
      <c r="R77" s="50"/>
    </row>
    <row r="78" spans="1:18" x14ac:dyDescent="0.2">
      <c r="A78" s="9" t="s">
        <v>27</v>
      </c>
      <c r="B78" s="68"/>
      <c r="C78" s="260" t="s">
        <v>83</v>
      </c>
      <c r="D78" s="262"/>
      <c r="E78" s="260" t="s">
        <v>89</v>
      </c>
      <c r="F78" s="261"/>
      <c r="G78" s="107" t="s">
        <v>35</v>
      </c>
      <c r="H78" s="260" t="s">
        <v>64</v>
      </c>
      <c r="I78" s="262"/>
      <c r="J78" s="260" t="s">
        <v>65</v>
      </c>
      <c r="K78" s="261"/>
      <c r="L78" s="89"/>
      <c r="M78" s="35"/>
      <c r="N78" s="12"/>
      <c r="O78" s="12"/>
      <c r="P78" s="12"/>
      <c r="Q78" s="13" t="s">
        <v>0</v>
      </c>
      <c r="R78" s="50"/>
    </row>
    <row r="79" spans="1:18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52" t="s">
        <v>49</v>
      </c>
      <c r="G79" s="189"/>
      <c r="H79" s="141" t="s">
        <v>48</v>
      </c>
      <c r="I79" s="189" t="s">
        <v>49</v>
      </c>
      <c r="J79" s="141" t="s">
        <v>48</v>
      </c>
      <c r="K79" s="252" t="s">
        <v>49</v>
      </c>
      <c r="L79" s="17"/>
      <c r="M79" s="142"/>
      <c r="N79" s="8"/>
      <c r="O79" s="8"/>
      <c r="P79" s="8"/>
      <c r="Q79" s="117"/>
      <c r="R79" s="50"/>
    </row>
    <row r="80" spans="1:18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  <c r="R80" s="50"/>
    </row>
    <row r="81" spans="1:18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  <c r="R81" s="50"/>
    </row>
    <row r="82" spans="1:18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  <c r="R82" s="50"/>
    </row>
    <row r="83" spans="1:18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8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8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x14ac:dyDescent="0.2">
      <c r="A89" s="19" t="s">
        <v>28</v>
      </c>
      <c r="B89" s="20" t="s">
        <v>43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0.74131024130091894</v>
      </c>
      <c r="L89" s="77"/>
      <c r="M89" s="77"/>
      <c r="N89" s="8"/>
      <c r="O89" s="8"/>
      <c r="P89" s="8"/>
      <c r="Q89" s="59"/>
    </row>
    <row r="90" spans="1:18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8" x14ac:dyDescent="0.2">
      <c r="A91" s="157" t="s">
        <v>54</v>
      </c>
      <c r="B91" s="20" t="s">
        <v>41</v>
      </c>
      <c r="C91" s="111"/>
      <c r="D91" s="18"/>
      <c r="E91" s="169">
        <f>C86+E86+10*LOG(C5/15)</f>
        <v>-94</v>
      </c>
      <c r="F91" s="170">
        <f>D86+F86+10*LOG(D5/15)</f>
        <v>-94</v>
      </c>
      <c r="G91" s="170"/>
      <c r="H91" s="111"/>
      <c r="I91" s="18"/>
      <c r="J91" s="172">
        <f>H86+J86+10*LOG(H5/15)</f>
        <v>-197</v>
      </c>
      <c r="K91" s="170">
        <f>I86+K86+10*LOG(I5/15)</f>
        <v>-91.3</v>
      </c>
      <c r="L91" s="76"/>
      <c r="M91" s="34"/>
      <c r="N91" s="8"/>
      <c r="O91" s="8"/>
      <c r="P91" s="8"/>
      <c r="Q91" s="22"/>
    </row>
    <row r="92" spans="1:18" x14ac:dyDescent="0.2">
      <c r="A92" s="134" t="s">
        <v>33</v>
      </c>
      <c r="B92" s="20" t="s">
        <v>42</v>
      </c>
      <c r="C92" s="167">
        <f>10*LOG((C89+E89)*10^-9)+10*LOG(E9*12)</f>
        <v>-64.592749472082829</v>
      </c>
      <c r="D92" s="227">
        <f>10*LOG((D89+F89)*10^-9)+10*LOG(F9*12)</f>
        <v>-64.592749472082829</v>
      </c>
      <c r="E92" s="167"/>
      <c r="F92" s="168"/>
      <c r="G92" s="168"/>
      <c r="H92" s="167">
        <f>10*LOG((H89+J89)*10^-9)+10*LOG(J9*12)</f>
        <v>-70.048154102629027</v>
      </c>
      <c r="I92" s="227">
        <f>10*LOG((I89+K89)*10^-9)+10*LOG(K9*12)</f>
        <v>-62.506696335929917</v>
      </c>
      <c r="J92" s="167"/>
      <c r="K92" s="168"/>
      <c r="L92" s="21"/>
      <c r="M92" s="24"/>
      <c r="N92" s="8"/>
      <c r="O92" s="8"/>
      <c r="P92" s="8"/>
      <c r="Q92" s="22"/>
    </row>
    <row r="93" spans="1:18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8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8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8" s="67" customFormat="1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60" t="s">
        <v>83</v>
      </c>
      <c r="D98" s="262"/>
      <c r="E98" s="260" t="s">
        <v>89</v>
      </c>
      <c r="F98" s="262"/>
      <c r="G98" s="192"/>
      <c r="H98" s="260" t="s">
        <v>64</v>
      </c>
      <c r="I98" s="262"/>
      <c r="J98" s="260" t="s">
        <v>65</v>
      </c>
      <c r="K98" s="262"/>
      <c r="L98" s="112"/>
      <c r="M98" s="35"/>
      <c r="N98" s="263" t="s">
        <v>18</v>
      </c>
      <c r="O98" s="264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5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-95.529705854077832</v>
      </c>
      <c r="F105" s="223">
        <f>F106-O106</f>
        <v>-95.529705854077832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-121.5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-94</v>
      </c>
      <c r="F106" s="224">
        <f>F91</f>
        <v>-94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-92.470294145922168</v>
      </c>
      <c r="F107" s="221">
        <f>F106+O106</f>
        <v>-92.470294145922168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s="50" customFormat="1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s="50" customFormat="1" x14ac:dyDescent="0.2">
      <c r="A109" s="37" t="s">
        <v>86</v>
      </c>
      <c r="B109" s="94" t="s">
        <v>42</v>
      </c>
      <c r="C109" s="93">
        <f>C110-N110</f>
        <v>-66.108019344022978</v>
      </c>
      <c r="D109" s="220">
        <f>D110-O110</f>
        <v>-66.108019344022978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-89.548154103175762</v>
      </c>
      <c r="Q109" s="126" t="s">
        <v>131</v>
      </c>
    </row>
    <row r="110" spans="1:17" s="50" customFormat="1" x14ac:dyDescent="0.2">
      <c r="A110" s="40" t="s">
        <v>87</v>
      </c>
      <c r="B110" s="94" t="s">
        <v>42</v>
      </c>
      <c r="C110" s="51">
        <f>C92</f>
        <v>-64.592749472082829</v>
      </c>
      <c r="D110" s="221">
        <f>D92</f>
        <v>-64.592749472082829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s="50" customFormat="1" x14ac:dyDescent="0.2">
      <c r="A111" s="37" t="s">
        <v>88</v>
      </c>
      <c r="B111" s="94" t="s">
        <v>42</v>
      </c>
      <c r="C111" s="93">
        <f>C110+N110</f>
        <v>-63.077479600142681</v>
      </c>
      <c r="D111" s="220">
        <f>D110+O110</f>
        <v>-63.077479600142681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s="50" customFormat="1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s="50" customFormat="1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s="50" customFormat="1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s="50" customFormat="1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s="50" customFormat="1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s="50" customFormat="1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-198.52970585407783</v>
      </c>
      <c r="K117" s="220">
        <f>K118-O118</f>
        <v>-92.829705854077829</v>
      </c>
      <c r="L117" s="51"/>
      <c r="M117" s="221"/>
      <c r="N117" s="183"/>
      <c r="O117" s="249"/>
      <c r="P117" s="125">
        <f>P105</f>
        <v>-121.5</v>
      </c>
      <c r="Q117" s="126" t="s">
        <v>130</v>
      </c>
    </row>
    <row r="118" spans="1:17" s="50" customFormat="1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-197</v>
      </c>
      <c r="K118" s="221">
        <f>K91</f>
        <v>-91.3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s="50" customFormat="1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-195.47029414592217</v>
      </c>
      <c r="K119" s="221">
        <f>K118+O118</f>
        <v>-89.770294145922165</v>
      </c>
      <c r="L119" s="51"/>
      <c r="M119" s="221"/>
      <c r="N119" s="183"/>
      <c r="O119" s="249"/>
      <c r="P119" s="123"/>
      <c r="Q119" s="55"/>
    </row>
    <row r="120" spans="1:17" s="50" customFormat="1" ht="12.95" customHeight="1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s="50" customFormat="1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-71.548154102629027</v>
      </c>
      <c r="I121" s="177">
        <f>I122-O122</f>
        <v>-64.02391398192853</v>
      </c>
      <c r="J121" s="221"/>
      <c r="K121" s="221"/>
      <c r="L121" s="51"/>
      <c r="M121" s="221"/>
      <c r="N121" s="183"/>
      <c r="O121" s="249"/>
      <c r="P121" s="125">
        <f>P109</f>
        <v>-89.548154103175762</v>
      </c>
      <c r="Q121" s="126" t="s">
        <v>132</v>
      </c>
    </row>
    <row r="122" spans="1:17" s="50" customFormat="1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-70.048154102629027</v>
      </c>
      <c r="I122" s="173">
        <f>I92</f>
        <v>-62.506696335929917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s="50" customFormat="1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-68.548154102629027</v>
      </c>
      <c r="I123" s="177">
        <f>I122+O122</f>
        <v>-60.989478689931296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s="50" customFormat="1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s="50" customFormat="1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s="50" customFormat="1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s="50" customFormat="1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s="50" customFormat="1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s="50" customFormat="1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s="50" customFormat="1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s="50" customFormat="1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s="50" customFormat="1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s="50" customFormat="1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s="50" customFormat="1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s="50" customFormat="1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  <mergeCell ref="C34:D34"/>
    <mergeCell ref="E34:F34"/>
    <mergeCell ref="H34:I34"/>
    <mergeCell ref="J34:K34"/>
    <mergeCell ref="C33:K33"/>
    <mergeCell ref="H2:I2"/>
    <mergeCell ref="J2:K2"/>
    <mergeCell ref="C14:D14"/>
    <mergeCell ref="E14:F14"/>
    <mergeCell ref="H14:I14"/>
    <mergeCell ref="J14:K14"/>
    <mergeCell ref="C2:D2"/>
    <mergeCell ref="E2:F2"/>
    <mergeCell ref="N33:O33"/>
    <mergeCell ref="C25:K25"/>
    <mergeCell ref="L25:M25"/>
    <mergeCell ref="C26:D26"/>
    <mergeCell ref="E26:F26"/>
    <mergeCell ref="L33:M33"/>
    <mergeCell ref="H26:I26"/>
    <mergeCell ref="J26:K26"/>
  </mergeCells>
  <phoneticPr fontId="19" type="noConversion"/>
  <conditionalFormatting sqref="Q137">
    <cfRule type="cellIs" dxfId="29" priority="25" stopIfTrue="1" operator="equal">
      <formula>"Yes"</formula>
    </cfRule>
    <cfRule type="cellIs" dxfId="28" priority="26" stopIfTrue="1" operator="notEqual">
      <formula>"Yes"</formula>
    </cfRule>
  </conditionalFormatting>
  <conditionalFormatting sqref="E101:F101">
    <cfRule type="cellIs" dxfId="27" priority="24" stopIfTrue="1" operator="lessThan">
      <formula>$P$101</formula>
    </cfRule>
  </conditionalFormatting>
  <conditionalFormatting sqref="E105:F105">
    <cfRule type="cellIs" dxfId="26" priority="23" stopIfTrue="1" operator="lessThan">
      <formula>$P$105</formula>
    </cfRule>
  </conditionalFormatting>
  <conditionalFormatting sqref="C109:D109">
    <cfRule type="cellIs" dxfId="25" priority="22" stopIfTrue="1" operator="lessThan">
      <formula>$P$109</formula>
    </cfRule>
  </conditionalFormatting>
  <conditionalFormatting sqref="C111:D111">
    <cfRule type="cellIs" dxfId="24" priority="21" stopIfTrue="1" operator="greaterThan">
      <formula>$P$111</formula>
    </cfRule>
  </conditionalFormatting>
  <conditionalFormatting sqref="H121:I121">
    <cfRule type="cellIs" dxfId="23" priority="14" stopIfTrue="1" operator="lessThan">
      <formula>$P$121</formula>
    </cfRule>
  </conditionalFormatting>
  <conditionalFormatting sqref="H123:I123">
    <cfRule type="cellIs" dxfId="22" priority="13" stopIfTrue="1" operator="greaterThan">
      <formula>$P$123</formula>
    </cfRule>
  </conditionalFormatting>
  <conditionalFormatting sqref="H129:I129">
    <cfRule type="cellIs" dxfId="21" priority="12" stopIfTrue="1" operator="lessThan">
      <formula>$P$129</formula>
    </cfRule>
  </conditionalFormatting>
  <conditionalFormatting sqref="H131:I131">
    <cfRule type="cellIs" dxfId="20" priority="11" stopIfTrue="1" operator="greaterThan">
      <formula>$P$131</formula>
    </cfRule>
  </conditionalFormatting>
  <conditionalFormatting sqref="K113">
    <cfRule type="cellIs" dxfId="19" priority="73" stopIfTrue="1" operator="lessThan">
      <formula>$P$113</formula>
    </cfRule>
  </conditionalFormatting>
  <conditionalFormatting sqref="K127">
    <cfRule type="cellIs" dxfId="18" priority="81" stopIfTrue="1" operator="greaterThan">
      <formula>$P$127</formula>
    </cfRule>
  </conditionalFormatting>
  <conditionalFormatting sqref="K117">
    <cfRule type="cellIs" dxfId="17" priority="3" stopIfTrue="1" operator="lessThan">
      <formula>$P$117</formula>
    </cfRule>
  </conditionalFormatting>
  <conditionalFormatting sqref="K125">
    <cfRule type="cellIs" dxfId="16" priority="2" stopIfTrue="1" operator="lessThan">
      <formula>$P$125</formula>
    </cfRule>
  </conditionalFormatting>
  <conditionalFormatting sqref="K133">
    <cfRule type="cellIs" dxfId="15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37"/>
  <sheetViews>
    <sheetView workbookViewId="0">
      <selection activeCell="I18" sqref="I18"/>
    </sheetView>
  </sheetViews>
  <sheetFormatPr defaultRowHeight="12.75" x14ac:dyDescent="0.2"/>
  <cols>
    <col min="1" max="1" width="51.85546875" customWidth="1"/>
    <col min="2" max="2" width="15.85546875" customWidth="1"/>
    <col min="17" max="17" width="48" customWidth="1"/>
  </cols>
  <sheetData>
    <row r="1" spans="1:1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x14ac:dyDescent="0.2">
      <c r="A2" s="9" t="s">
        <v>11</v>
      </c>
      <c r="B2" s="10"/>
      <c r="C2" s="260" t="s">
        <v>83</v>
      </c>
      <c r="D2" s="262"/>
      <c r="E2" s="260" t="s">
        <v>89</v>
      </c>
      <c r="F2" s="261"/>
      <c r="G2" s="107" t="s">
        <v>35</v>
      </c>
      <c r="H2" s="260" t="s">
        <v>64</v>
      </c>
      <c r="I2" s="262"/>
      <c r="J2" s="260" t="s">
        <v>65</v>
      </c>
      <c r="K2" s="261"/>
      <c r="L2" s="245"/>
      <c r="M2" s="231"/>
      <c r="N2" s="245"/>
      <c r="O2" s="245"/>
      <c r="P2" s="245"/>
      <c r="Q2" s="13" t="s">
        <v>0</v>
      </c>
    </row>
    <row r="3" spans="1:17" x14ac:dyDescent="0.2">
      <c r="A3" s="30"/>
      <c r="B3" s="61"/>
      <c r="C3" s="141" t="s">
        <v>48</v>
      </c>
      <c r="D3" s="189" t="s">
        <v>49</v>
      </c>
      <c r="E3" s="141" t="s">
        <v>48</v>
      </c>
      <c r="F3" s="252" t="s">
        <v>49</v>
      </c>
      <c r="G3" s="189"/>
      <c r="H3" s="141" t="s">
        <v>48</v>
      </c>
      <c r="I3" s="189" t="s">
        <v>49</v>
      </c>
      <c r="J3" s="141" t="s">
        <v>48</v>
      </c>
      <c r="K3" s="252" t="s">
        <v>49</v>
      </c>
      <c r="L3" s="17"/>
      <c r="M3" s="142"/>
      <c r="N3" s="17"/>
      <c r="O3" s="17"/>
      <c r="P3" s="17"/>
      <c r="Q3" s="117"/>
    </row>
    <row r="4" spans="1:17" x14ac:dyDescent="0.2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x14ac:dyDescent="0.2">
      <c r="A5" s="108" t="s">
        <v>36</v>
      </c>
      <c r="B5" s="109" t="s">
        <v>37</v>
      </c>
      <c r="C5" s="185">
        <v>30</v>
      </c>
      <c r="D5" s="226">
        <f>$C5</f>
        <v>30</v>
      </c>
      <c r="E5" s="80"/>
      <c r="F5" s="144"/>
      <c r="G5" s="26"/>
      <c r="H5" s="185">
        <v>30</v>
      </c>
      <c r="I5" s="226">
        <f>$H5</f>
        <v>30</v>
      </c>
      <c r="J5" s="80"/>
      <c r="K5" s="144"/>
      <c r="L5" s="24"/>
      <c r="M5" s="17"/>
      <c r="N5" s="76"/>
      <c r="O5" s="76"/>
      <c r="P5" s="17"/>
      <c r="Q5" s="22" t="s">
        <v>135</v>
      </c>
    </row>
    <row r="6" spans="1:17" x14ac:dyDescent="0.2">
      <c r="A6" s="108" t="s">
        <v>38</v>
      </c>
      <c r="B6" s="110" t="s">
        <v>39</v>
      </c>
      <c r="C6" s="185">
        <v>40</v>
      </c>
      <c r="D6" s="226">
        <f>$C6</f>
        <v>40</v>
      </c>
      <c r="E6" s="80"/>
      <c r="F6" s="144"/>
      <c r="G6" s="26"/>
      <c r="H6" s="185">
        <v>40</v>
      </c>
      <c r="I6" s="226">
        <f>$H6</f>
        <v>40</v>
      </c>
      <c r="J6" s="80"/>
      <c r="K6" s="144"/>
      <c r="L6" s="24"/>
      <c r="M6" s="17"/>
      <c r="N6" s="76"/>
      <c r="O6" s="76"/>
      <c r="P6" s="17"/>
      <c r="Q6" s="22" t="s">
        <v>135</v>
      </c>
    </row>
    <row r="7" spans="1:17" x14ac:dyDescent="0.2">
      <c r="A7" s="19" t="s">
        <v>40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136</v>
      </c>
    </row>
    <row r="8" spans="1:17" x14ac:dyDescent="0.2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5</v>
      </c>
      <c r="L8" s="23"/>
      <c r="M8" s="23"/>
      <c r="N8" s="21"/>
      <c r="O8" s="21"/>
      <c r="P8" s="21"/>
      <c r="Q8" s="22" t="s">
        <v>136</v>
      </c>
    </row>
    <row r="9" spans="1:17" x14ac:dyDescent="0.2">
      <c r="A9" s="19" t="s">
        <v>47</v>
      </c>
      <c r="B9" s="20"/>
      <c r="C9" s="111"/>
      <c r="D9" s="18"/>
      <c r="E9" s="186">
        <v>106</v>
      </c>
      <c r="F9" s="149">
        <f>$E9</f>
        <v>106</v>
      </c>
      <c r="G9" s="190"/>
      <c r="H9" s="111"/>
      <c r="I9" s="18"/>
      <c r="J9" s="186">
        <v>106</v>
      </c>
      <c r="K9" s="149">
        <f>$J9</f>
        <v>106</v>
      </c>
      <c r="L9" s="23"/>
      <c r="M9" s="23"/>
      <c r="N9" s="21"/>
      <c r="O9" s="21"/>
      <c r="P9" s="21"/>
      <c r="Q9" s="187" t="s">
        <v>137</v>
      </c>
    </row>
    <row r="10" spans="1:17" x14ac:dyDescent="0.2">
      <c r="A10" s="101" t="s">
        <v>140</v>
      </c>
      <c r="B10" s="60" t="s">
        <v>4</v>
      </c>
      <c r="C10" s="111"/>
      <c r="D10" s="18"/>
      <c r="E10" s="111"/>
      <c r="F10" s="20"/>
      <c r="G10" s="233">
        <v>-4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138</v>
      </c>
    </row>
    <row r="11" spans="1:17" ht="13.5" thickBot="1" x14ac:dyDescent="0.25">
      <c r="A11" s="129" t="s">
        <v>139</v>
      </c>
      <c r="B11" s="130"/>
      <c r="C11" s="147"/>
      <c r="D11" s="191"/>
      <c r="E11" s="147"/>
      <c r="F11" s="92"/>
      <c r="G11" s="191"/>
      <c r="H11" s="147"/>
      <c r="I11" s="191"/>
      <c r="J11" s="147"/>
      <c r="K11" s="92"/>
      <c r="L11" s="85"/>
      <c r="M11" s="85"/>
      <c r="N11" s="90"/>
      <c r="O11" s="90"/>
      <c r="P11" s="90"/>
      <c r="Q11" s="56"/>
    </row>
    <row r="12" spans="1:17" x14ac:dyDescent="0.2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.5" thickBot="1" x14ac:dyDescent="0.25">
      <c r="A13" s="8"/>
      <c r="B13" s="18"/>
      <c r="C13" s="191"/>
      <c r="D13" s="191"/>
      <c r="E13" s="191"/>
      <c r="F13" s="191"/>
      <c r="G13" s="191"/>
      <c r="H13" s="191"/>
      <c r="I13" s="191"/>
      <c r="J13" s="234"/>
      <c r="K13" s="86"/>
      <c r="L13" s="24"/>
      <c r="M13" s="25"/>
      <c r="N13" s="18"/>
      <c r="O13" s="18"/>
      <c r="P13" s="18"/>
      <c r="Q13" s="7"/>
    </row>
    <row r="14" spans="1:17" x14ac:dyDescent="0.2">
      <c r="A14" s="9" t="s">
        <v>20</v>
      </c>
      <c r="B14" s="28"/>
      <c r="C14" s="260" t="s">
        <v>83</v>
      </c>
      <c r="D14" s="262"/>
      <c r="E14" s="260" t="s">
        <v>89</v>
      </c>
      <c r="F14" s="262"/>
      <c r="G14" s="192"/>
      <c r="H14" s="260" t="s">
        <v>64</v>
      </c>
      <c r="I14" s="262"/>
      <c r="J14" s="260" t="s">
        <v>65</v>
      </c>
      <c r="K14" s="261"/>
      <c r="L14" s="245"/>
      <c r="M14" s="232"/>
      <c r="N14" s="29"/>
      <c r="O14" s="29"/>
      <c r="P14" s="29"/>
      <c r="Q14" s="13" t="s">
        <v>0</v>
      </c>
    </row>
    <row r="15" spans="1:17" x14ac:dyDescent="0.2">
      <c r="A15" s="30"/>
      <c r="B15" s="20"/>
      <c r="C15" s="142" t="s">
        <v>48</v>
      </c>
      <c r="D15" s="252" t="s">
        <v>49</v>
      </c>
      <c r="E15" s="142" t="s">
        <v>48</v>
      </c>
      <c r="F15" s="189" t="s">
        <v>49</v>
      </c>
      <c r="G15" s="235"/>
      <c r="H15" s="142" t="s">
        <v>48</v>
      </c>
      <c r="I15" s="252" t="s">
        <v>49</v>
      </c>
      <c r="J15" s="142" t="s">
        <v>48</v>
      </c>
      <c r="K15" s="252" t="s">
        <v>49</v>
      </c>
      <c r="L15" s="17"/>
      <c r="M15" s="15"/>
      <c r="N15" s="21"/>
      <c r="O15" s="21"/>
      <c r="P15" s="21"/>
      <c r="Q15" s="117"/>
    </row>
    <row r="16" spans="1:17" x14ac:dyDescent="0.2">
      <c r="A16" s="36" t="s">
        <v>21</v>
      </c>
      <c r="B16" s="60" t="s">
        <v>43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93"/>
      <c r="H16" s="77">
        <f>(10^12)*(10^-3)*(H5/15)*10^(H7/10)</f>
        <v>0.31697863849222196</v>
      </c>
      <c r="I16" s="138">
        <f>(10^12)*(10^-3)*(I5/15)*10^(I7/10)</f>
        <v>0.31697863849222196</v>
      </c>
      <c r="J16" s="236">
        <f>(10^12)*(10^-3)*(H5/15)*10^((H7+J8)/10)</f>
        <v>3.9905246299377443E-11</v>
      </c>
      <c r="K16" s="159">
        <f>(10^12)*(10^-3)*(I5/15)*10^((I7+K8)/10)</f>
        <v>1.0023744672545409</v>
      </c>
      <c r="L16" s="77"/>
      <c r="M16" s="253"/>
      <c r="N16" s="31"/>
      <c r="O16" s="31"/>
      <c r="P16" s="31"/>
      <c r="Q16" s="22" t="s">
        <v>50</v>
      </c>
    </row>
    <row r="17" spans="1:17" x14ac:dyDescent="0.2">
      <c r="A17" s="32" t="s">
        <v>51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37">
        <f>10*LOG(J16/H16)</f>
        <v>-99</v>
      </c>
      <c r="K17" s="128">
        <f>10*LOG(K16/I16)</f>
        <v>4.9999999999999938</v>
      </c>
      <c r="L17" s="24"/>
      <c r="M17" s="254"/>
      <c r="N17" s="33"/>
      <c r="O17" s="33"/>
      <c r="P17" s="33"/>
      <c r="Q17" s="22" t="s">
        <v>52</v>
      </c>
    </row>
    <row r="18" spans="1:17" x14ac:dyDescent="0.2">
      <c r="A18" s="157" t="s">
        <v>54</v>
      </c>
      <c r="B18" s="20" t="s">
        <v>41</v>
      </c>
      <c r="C18" s="18"/>
      <c r="D18" s="20"/>
      <c r="E18" s="23">
        <f>C7+E8+10*LOG(C5/15)</f>
        <v>-90.989700043360187</v>
      </c>
      <c r="F18" s="23">
        <f>D7+F8+10*LOG(D5/15)</f>
        <v>-90.989700043360187</v>
      </c>
      <c r="G18" s="194"/>
      <c r="H18" s="18"/>
      <c r="I18" s="20"/>
      <c r="J18" s="237">
        <f>H7+J8+10*LOG(H5/15)</f>
        <v>-193.98970004336019</v>
      </c>
      <c r="K18" s="128">
        <f>I7+K8+10*LOG(I5/15)</f>
        <v>-89.989700043360187</v>
      </c>
      <c r="L18" s="24"/>
      <c r="M18" s="254"/>
      <c r="N18" s="27"/>
      <c r="O18" s="27"/>
      <c r="P18" s="27"/>
      <c r="Q18" s="65" t="s">
        <v>53</v>
      </c>
    </row>
    <row r="19" spans="1:17" x14ac:dyDescent="0.2">
      <c r="A19" s="81" t="s">
        <v>33</v>
      </c>
      <c r="B19" s="20" t="s">
        <v>42</v>
      </c>
      <c r="C19" s="33">
        <f>10*LOG((C16+E16)*10^-9)+10*LOG(E9*12)</f>
        <v>-58.489424299143309</v>
      </c>
      <c r="D19" s="152">
        <f>10*LOG((D16+F16)*10^-9)+10*LOG(F9*12)</f>
        <v>-58.489424299143309</v>
      </c>
      <c r="E19" s="23"/>
      <c r="F19" s="23"/>
      <c r="G19" s="194"/>
      <c r="H19" s="33">
        <f>10*LOG((H16+J16)*10^-9)+10*LOG(J9*12)</f>
        <v>-63.944828929689507</v>
      </c>
      <c r="I19" s="152">
        <f>10*LOG((I16+K16)*10^-9)+10*LOG(K9*12)</f>
        <v>-57.751518449575315</v>
      </c>
      <c r="J19" s="24"/>
      <c r="K19" s="128"/>
      <c r="L19" s="24"/>
      <c r="M19" s="128"/>
      <c r="N19" s="27"/>
      <c r="O19" s="27"/>
      <c r="P19" s="27"/>
      <c r="Q19" s="65" t="s">
        <v>31</v>
      </c>
    </row>
    <row r="20" spans="1:17" x14ac:dyDescent="0.2">
      <c r="A20" s="195" t="s">
        <v>124</v>
      </c>
      <c r="B20" s="196" t="s">
        <v>4</v>
      </c>
      <c r="C20" s="33"/>
      <c r="D20" s="152"/>
      <c r="E20" s="23"/>
      <c r="F20" s="23"/>
      <c r="G20" s="194"/>
      <c r="H20" s="33"/>
      <c r="I20" s="152"/>
      <c r="J20" s="237">
        <f>J18-E18</f>
        <v>-103</v>
      </c>
      <c r="K20" s="128">
        <f>K18-F18</f>
        <v>1</v>
      </c>
      <c r="L20" s="24"/>
      <c r="M20" s="128"/>
      <c r="N20" s="27"/>
      <c r="O20" s="27"/>
      <c r="P20" s="27"/>
      <c r="Q20" s="65" t="s">
        <v>67</v>
      </c>
    </row>
    <row r="21" spans="1:17" x14ac:dyDescent="0.2">
      <c r="A21" s="195" t="s">
        <v>100</v>
      </c>
      <c r="B21" s="196" t="s">
        <v>4</v>
      </c>
      <c r="C21" s="33"/>
      <c r="D21" s="152"/>
      <c r="E21" s="23"/>
      <c r="F21" s="23"/>
      <c r="G21" s="194"/>
      <c r="H21" s="23">
        <f>H19-C19</f>
        <v>-5.4554046305461981</v>
      </c>
      <c r="I21" s="139">
        <f>I19-D19</f>
        <v>0.73790584956799421</v>
      </c>
      <c r="J21" s="24"/>
      <c r="K21" s="128"/>
      <c r="L21" s="24"/>
      <c r="M21" s="128"/>
      <c r="N21" s="27"/>
      <c r="O21" s="27"/>
      <c r="P21" s="27"/>
      <c r="Q21" s="65" t="s">
        <v>68</v>
      </c>
    </row>
    <row r="22" spans="1:17" ht="13.5" thickBot="1" x14ac:dyDescent="0.25">
      <c r="A22" s="133" t="s">
        <v>107</v>
      </c>
      <c r="B22" s="197" t="s">
        <v>4</v>
      </c>
      <c r="C22" s="215"/>
      <c r="D22" s="140"/>
      <c r="E22" s="85"/>
      <c r="F22" s="85"/>
      <c r="G22" s="198"/>
      <c r="H22" s="90"/>
      <c r="I22" s="75"/>
      <c r="J22" s="238">
        <f>J18-E18-$G10</f>
        <v>-99</v>
      </c>
      <c r="K22" s="174">
        <f>K18-F18-$G10</f>
        <v>5</v>
      </c>
      <c r="L22" s="86"/>
      <c r="M22" s="174"/>
      <c r="N22" s="82"/>
      <c r="O22" s="82"/>
      <c r="P22" s="82"/>
      <c r="Q22" s="98" t="s">
        <v>63</v>
      </c>
    </row>
    <row r="23" spans="1:17" x14ac:dyDescent="0.2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25">
      <c r="A25" s="9" t="s">
        <v>22</v>
      </c>
      <c r="B25" s="28"/>
      <c r="C25" s="257" t="s">
        <v>126</v>
      </c>
      <c r="D25" s="258"/>
      <c r="E25" s="258"/>
      <c r="F25" s="258"/>
      <c r="G25" s="258"/>
      <c r="H25" s="258"/>
      <c r="I25" s="258"/>
      <c r="J25" s="258"/>
      <c r="K25" s="258"/>
      <c r="L25" s="257" t="s">
        <v>125</v>
      </c>
      <c r="M25" s="259"/>
      <c r="N25" s="244"/>
      <c r="O25" s="244"/>
      <c r="P25" s="10"/>
      <c r="Q25" s="199" t="s">
        <v>0</v>
      </c>
    </row>
    <row r="26" spans="1:17" x14ac:dyDescent="0.2">
      <c r="A26" s="30"/>
      <c r="B26" s="20"/>
      <c r="C26" s="260" t="s">
        <v>83</v>
      </c>
      <c r="D26" s="261"/>
      <c r="E26" s="262" t="s">
        <v>89</v>
      </c>
      <c r="F26" s="262"/>
      <c r="G26" s="241"/>
      <c r="H26" s="260" t="s">
        <v>64</v>
      </c>
      <c r="I26" s="261"/>
      <c r="J26" s="262" t="s">
        <v>65</v>
      </c>
      <c r="K26" s="261"/>
      <c r="L26" s="189"/>
      <c r="M26" s="137"/>
      <c r="N26" s="8"/>
      <c r="O26" s="8"/>
      <c r="P26" s="61"/>
      <c r="Q26" s="200"/>
    </row>
    <row r="27" spans="1:17" x14ac:dyDescent="0.2">
      <c r="A27" s="30"/>
      <c r="B27" s="20"/>
      <c r="C27" s="142" t="s">
        <v>48</v>
      </c>
      <c r="D27" s="252" t="s">
        <v>49</v>
      </c>
      <c r="E27" s="142" t="s">
        <v>48</v>
      </c>
      <c r="F27" s="189" t="s">
        <v>49</v>
      </c>
      <c r="G27" s="235"/>
      <c r="H27" s="142" t="s">
        <v>48</v>
      </c>
      <c r="I27" s="252" t="s">
        <v>49</v>
      </c>
      <c r="J27" s="142" t="s">
        <v>48</v>
      </c>
      <c r="K27" s="252" t="s">
        <v>49</v>
      </c>
      <c r="L27" s="142" t="s">
        <v>48</v>
      </c>
      <c r="M27" s="252" t="s">
        <v>49</v>
      </c>
      <c r="N27" s="8"/>
      <c r="O27" s="8"/>
      <c r="P27" s="61"/>
      <c r="Q27" s="200"/>
    </row>
    <row r="28" spans="1:17" x14ac:dyDescent="0.2">
      <c r="A28" s="36" t="s">
        <v>23</v>
      </c>
      <c r="B28" s="115" t="s">
        <v>6</v>
      </c>
      <c r="C28" s="239">
        <v>1.5</v>
      </c>
      <c r="D28" s="79">
        <f>$C28</f>
        <v>1.5</v>
      </c>
      <c r="E28" s="78"/>
      <c r="F28" s="78"/>
      <c r="G28" s="242"/>
      <c r="H28" s="239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">
      <c r="A29" s="36" t="s">
        <v>24</v>
      </c>
      <c r="B29" s="115" t="s">
        <v>6</v>
      </c>
      <c r="C29" s="78"/>
      <c r="D29" s="79"/>
      <c r="E29" s="239">
        <v>0.3</v>
      </c>
      <c r="F29" s="78">
        <f>$E29</f>
        <v>0.3</v>
      </c>
      <c r="G29" s="242"/>
      <c r="H29" s="78"/>
      <c r="I29" s="79"/>
      <c r="J29" s="239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25">
      <c r="A30" s="201" t="s">
        <v>69</v>
      </c>
      <c r="B30" s="116" t="s">
        <v>6</v>
      </c>
      <c r="C30" s="83"/>
      <c r="D30" s="84"/>
      <c r="E30" s="160"/>
      <c r="F30" s="160"/>
      <c r="G30" s="243"/>
      <c r="H30" s="160"/>
      <c r="I30" s="84"/>
      <c r="J30" s="160"/>
      <c r="K30" s="84"/>
      <c r="L30" s="240">
        <v>4.5</v>
      </c>
      <c r="M30" s="84">
        <f>$L30</f>
        <v>4.5</v>
      </c>
      <c r="N30" s="160"/>
      <c r="O30" s="160"/>
      <c r="P30" s="84"/>
      <c r="Q30" s="156" t="s">
        <v>70</v>
      </c>
    </row>
    <row r="31" spans="1:17" x14ac:dyDescent="0.2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2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25">
      <c r="A33" s="9" t="s">
        <v>25</v>
      </c>
      <c r="B33" s="11"/>
      <c r="C33" s="257" t="s">
        <v>126</v>
      </c>
      <c r="D33" s="258"/>
      <c r="E33" s="258"/>
      <c r="F33" s="258"/>
      <c r="G33" s="258"/>
      <c r="H33" s="258"/>
      <c r="I33" s="258"/>
      <c r="J33" s="258"/>
      <c r="K33" s="258"/>
      <c r="L33" s="257" t="s">
        <v>125</v>
      </c>
      <c r="M33" s="258"/>
      <c r="N33" s="255" t="s">
        <v>18</v>
      </c>
      <c r="O33" s="256"/>
      <c r="P33" s="246"/>
      <c r="Q33" s="180" t="s">
        <v>0</v>
      </c>
    </row>
    <row r="34" spans="1:17" x14ac:dyDescent="0.2">
      <c r="A34" s="30"/>
      <c r="B34" s="18"/>
      <c r="C34" s="260" t="s">
        <v>83</v>
      </c>
      <c r="D34" s="262"/>
      <c r="E34" s="260" t="s">
        <v>89</v>
      </c>
      <c r="F34" s="261"/>
      <c r="G34" s="107"/>
      <c r="H34" s="260" t="s">
        <v>64</v>
      </c>
      <c r="I34" s="262"/>
      <c r="J34" s="260" t="s">
        <v>65</v>
      </c>
      <c r="K34" s="262"/>
      <c r="L34" s="248"/>
      <c r="M34" s="189"/>
      <c r="N34" s="16"/>
      <c r="O34" s="246"/>
      <c r="P34" s="158"/>
      <c r="Q34" s="15"/>
    </row>
    <row r="35" spans="1:17" x14ac:dyDescent="0.2">
      <c r="A35" s="30"/>
      <c r="B35" s="18"/>
      <c r="C35" s="141" t="s">
        <v>48</v>
      </c>
      <c r="D35" s="189" t="s">
        <v>49</v>
      </c>
      <c r="E35" s="141" t="s">
        <v>48</v>
      </c>
      <c r="F35" s="252" t="s">
        <v>49</v>
      </c>
      <c r="G35" s="189"/>
      <c r="H35" s="141" t="s">
        <v>48</v>
      </c>
      <c r="I35" s="189" t="s">
        <v>49</v>
      </c>
      <c r="J35" s="141" t="s">
        <v>48</v>
      </c>
      <c r="K35" s="189" t="s">
        <v>49</v>
      </c>
      <c r="L35" s="141" t="s">
        <v>48</v>
      </c>
      <c r="M35" s="189" t="s">
        <v>49</v>
      </c>
      <c r="N35" s="141" t="s">
        <v>48</v>
      </c>
      <c r="O35" s="252" t="s">
        <v>49</v>
      </c>
      <c r="P35" s="158"/>
      <c r="Q35" s="15"/>
    </row>
    <row r="36" spans="1:17" ht="15" x14ac:dyDescent="0.2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1"/>
      <c r="O36" s="119"/>
      <c r="P36" s="119"/>
      <c r="Q36" s="61"/>
    </row>
    <row r="37" spans="1:17" x14ac:dyDescent="0.2">
      <c r="A37" s="37" t="s">
        <v>90</v>
      </c>
      <c r="B37" s="38" t="s">
        <v>5</v>
      </c>
      <c r="C37" s="39">
        <v>0</v>
      </c>
      <c r="D37" s="203">
        <v>0</v>
      </c>
      <c r="E37" s="39">
        <v>1</v>
      </c>
      <c r="F37" s="203">
        <v>1</v>
      </c>
      <c r="G37" s="202"/>
      <c r="H37" s="203"/>
      <c r="I37" s="203"/>
      <c r="J37" s="39"/>
      <c r="K37" s="203"/>
      <c r="L37" s="39"/>
      <c r="M37" s="203"/>
      <c r="N37" s="51"/>
      <c r="O37" s="173"/>
      <c r="P37" s="120"/>
      <c r="Q37" s="74" t="s">
        <v>30</v>
      </c>
    </row>
    <row r="38" spans="1:17" x14ac:dyDescent="0.2">
      <c r="A38" s="40" t="s">
        <v>91</v>
      </c>
      <c r="B38" s="38" t="s">
        <v>4</v>
      </c>
      <c r="C38" s="39">
        <f>C$28*C37</f>
        <v>0</v>
      </c>
      <c r="D38" s="203">
        <f>D$28*D37</f>
        <v>0</v>
      </c>
      <c r="E38" s="39">
        <f>E$29*E37</f>
        <v>0.3</v>
      </c>
      <c r="F38" s="203">
        <f>F$29*F37</f>
        <v>0.3</v>
      </c>
      <c r="G38" s="202"/>
      <c r="H38" s="203"/>
      <c r="I38" s="203"/>
      <c r="J38" s="39"/>
      <c r="K38" s="203"/>
      <c r="L38" s="39"/>
      <c r="M38" s="203"/>
      <c r="N38" s="181">
        <f>SQRT(SUMSQ(C38,E38))</f>
        <v>0.3</v>
      </c>
      <c r="O38" s="182">
        <f>SQRT(SUMSQ(D38,F38))</f>
        <v>0.3</v>
      </c>
      <c r="P38" s="121"/>
      <c r="Q38" s="74" t="s">
        <v>44</v>
      </c>
    </row>
    <row r="39" spans="1:17" x14ac:dyDescent="0.2">
      <c r="A39" s="41"/>
      <c r="B39" s="26"/>
      <c r="C39" s="42"/>
      <c r="D39" s="43"/>
      <c r="E39" s="42"/>
      <c r="F39" s="43"/>
      <c r="G39" s="204"/>
      <c r="H39" s="43"/>
      <c r="I39" s="43"/>
      <c r="J39" s="42"/>
      <c r="K39" s="43"/>
      <c r="L39" s="42"/>
      <c r="M39" s="43"/>
      <c r="N39" s="165"/>
      <c r="O39" s="166"/>
      <c r="P39" s="119"/>
      <c r="Q39" s="74"/>
    </row>
    <row r="40" spans="1:17" x14ac:dyDescent="0.2">
      <c r="A40" s="41"/>
      <c r="B40" s="26"/>
      <c r="C40" s="42"/>
      <c r="D40" s="43"/>
      <c r="E40" s="42"/>
      <c r="F40" s="43"/>
      <c r="G40" s="204"/>
      <c r="H40" s="43"/>
      <c r="I40" s="43"/>
      <c r="J40" s="42"/>
      <c r="K40" s="43"/>
      <c r="L40" s="42"/>
      <c r="M40" s="43"/>
      <c r="N40" s="165"/>
      <c r="O40" s="166"/>
      <c r="P40" s="119"/>
      <c r="Q40" s="74"/>
    </row>
    <row r="41" spans="1:17" x14ac:dyDescent="0.2">
      <c r="A41" s="37" t="s">
        <v>92</v>
      </c>
      <c r="B41" s="38" t="s">
        <v>5</v>
      </c>
      <c r="C41" s="39">
        <v>1</v>
      </c>
      <c r="D41" s="203">
        <v>1</v>
      </c>
      <c r="E41" s="39">
        <v>1</v>
      </c>
      <c r="F41" s="203">
        <v>1</v>
      </c>
      <c r="G41" s="202"/>
      <c r="H41" s="203"/>
      <c r="I41" s="203"/>
      <c r="J41" s="39"/>
      <c r="K41" s="203"/>
      <c r="L41" s="39"/>
      <c r="M41" s="203"/>
      <c r="N41" s="51"/>
      <c r="O41" s="173"/>
      <c r="P41" s="120"/>
      <c r="Q41" s="74" t="s">
        <v>30</v>
      </c>
    </row>
    <row r="42" spans="1:17" x14ac:dyDescent="0.2">
      <c r="A42" s="40" t="s">
        <v>93</v>
      </c>
      <c r="B42" s="38" t="s">
        <v>4</v>
      </c>
      <c r="C42" s="39">
        <f>C$28*C41</f>
        <v>1.5</v>
      </c>
      <c r="D42" s="203">
        <f>D$28*D41</f>
        <v>1.5</v>
      </c>
      <c r="E42" s="39">
        <f>E$29*E41</f>
        <v>0.3</v>
      </c>
      <c r="F42" s="203">
        <f>F$29*F41</f>
        <v>0.3</v>
      </c>
      <c r="G42" s="202"/>
      <c r="H42" s="203"/>
      <c r="I42" s="203"/>
      <c r="J42" s="39"/>
      <c r="K42" s="203"/>
      <c r="L42" s="39"/>
      <c r="M42" s="203"/>
      <c r="N42" s="181">
        <f>SQRT(SUMSQ(C42,E42))</f>
        <v>1.5297058540778354</v>
      </c>
      <c r="O42" s="182">
        <f>SQRT(SUMSQ(D42,F42))</f>
        <v>1.5297058540778354</v>
      </c>
      <c r="P42" s="121"/>
      <c r="Q42" s="74" t="s">
        <v>45</v>
      </c>
    </row>
    <row r="43" spans="1:17" x14ac:dyDescent="0.2">
      <c r="A43" s="41"/>
      <c r="B43" s="26"/>
      <c r="C43" s="42"/>
      <c r="D43" s="43"/>
      <c r="E43" s="42"/>
      <c r="F43" s="43"/>
      <c r="G43" s="204"/>
      <c r="H43" s="43"/>
      <c r="I43" s="43"/>
      <c r="J43" s="42"/>
      <c r="K43" s="43"/>
      <c r="L43" s="42"/>
      <c r="M43" s="43"/>
      <c r="N43" s="165"/>
      <c r="O43" s="166"/>
      <c r="P43" s="119"/>
      <c r="Q43" s="74"/>
    </row>
    <row r="44" spans="1:17" x14ac:dyDescent="0.2">
      <c r="A44" s="41"/>
      <c r="B44" s="26"/>
      <c r="C44" s="42"/>
      <c r="D44" s="43"/>
      <c r="E44" s="42"/>
      <c r="F44" s="43"/>
      <c r="G44" s="204"/>
      <c r="H44" s="43"/>
      <c r="I44" s="43"/>
      <c r="J44" s="42"/>
      <c r="K44" s="43"/>
      <c r="L44" s="42"/>
      <c r="M44" s="43"/>
      <c r="N44" s="165"/>
      <c r="O44" s="166"/>
      <c r="P44" s="119"/>
      <c r="Q44" s="74"/>
    </row>
    <row r="45" spans="1:17" x14ac:dyDescent="0.2">
      <c r="A45" s="37" t="s">
        <v>84</v>
      </c>
      <c r="B45" s="38" t="s">
        <v>5</v>
      </c>
      <c r="C45" s="39">
        <v>1</v>
      </c>
      <c r="D45" s="203">
        <v>1</v>
      </c>
      <c r="E45" s="39">
        <f>E16/(C16+E16)</f>
        <v>0.7152527510491985</v>
      </c>
      <c r="F45" s="203">
        <f>F16/(D16+F16)</f>
        <v>0.7152527510491985</v>
      </c>
      <c r="G45" s="202"/>
      <c r="H45" s="203"/>
      <c r="I45" s="203"/>
      <c r="J45" s="39"/>
      <c r="K45" s="203"/>
      <c r="L45" s="39"/>
      <c r="M45" s="203"/>
      <c r="N45" s="51"/>
      <c r="O45" s="173"/>
      <c r="P45" s="120"/>
      <c r="Q45" s="179" t="s">
        <v>60</v>
      </c>
    </row>
    <row r="46" spans="1:17" x14ac:dyDescent="0.2">
      <c r="A46" s="40" t="s">
        <v>85</v>
      </c>
      <c r="B46" s="38" t="s">
        <v>4</v>
      </c>
      <c r="C46" s="39">
        <f>C$28*C45</f>
        <v>1.5</v>
      </c>
      <c r="D46" s="203">
        <f>D$28*D45</f>
        <v>1.5</v>
      </c>
      <c r="E46" s="39">
        <f>E$29*E45</f>
        <v>0.21457582531475955</v>
      </c>
      <c r="F46" s="203">
        <f>F$29*F45</f>
        <v>0.21457582531475955</v>
      </c>
      <c r="G46" s="202"/>
      <c r="H46" s="203"/>
      <c r="I46" s="203"/>
      <c r="J46" s="39"/>
      <c r="K46" s="203"/>
      <c r="L46" s="39"/>
      <c r="M46" s="203"/>
      <c r="N46" s="181">
        <f>SQRT(SUMSQ(C46,E46))</f>
        <v>1.5152698719401472</v>
      </c>
      <c r="O46" s="182">
        <f>SQRT(SUMSQ(D46,F46))</f>
        <v>1.5152698719401472</v>
      </c>
      <c r="P46" s="121"/>
      <c r="Q46" s="74" t="s">
        <v>46</v>
      </c>
    </row>
    <row r="47" spans="1:17" x14ac:dyDescent="0.2">
      <c r="A47" s="41"/>
      <c r="B47" s="26"/>
      <c r="C47" s="42"/>
      <c r="D47" s="43"/>
      <c r="E47" s="42"/>
      <c r="F47" s="43"/>
      <c r="G47" s="204"/>
      <c r="H47" s="43"/>
      <c r="I47" s="43"/>
      <c r="J47" s="42"/>
      <c r="K47" s="43"/>
      <c r="L47" s="42"/>
      <c r="M47" s="43"/>
      <c r="N47" s="165"/>
      <c r="O47" s="166"/>
      <c r="P47" s="119"/>
      <c r="Q47" s="74"/>
    </row>
    <row r="48" spans="1:17" x14ac:dyDescent="0.2">
      <c r="A48" s="41"/>
      <c r="B48" s="26"/>
      <c r="C48" s="42"/>
      <c r="D48" s="43"/>
      <c r="E48" s="42"/>
      <c r="F48" s="43"/>
      <c r="G48" s="204"/>
      <c r="H48" s="43"/>
      <c r="I48" s="43"/>
      <c r="J48" s="42"/>
      <c r="K48" s="43"/>
      <c r="L48" s="42"/>
      <c r="M48" s="43"/>
      <c r="N48" s="165"/>
      <c r="O48" s="166"/>
      <c r="P48" s="119"/>
      <c r="Q48" s="74"/>
    </row>
    <row r="49" spans="1:17" x14ac:dyDescent="0.2">
      <c r="A49" s="37" t="s">
        <v>108</v>
      </c>
      <c r="B49" s="38" t="s">
        <v>5</v>
      </c>
      <c r="C49" s="39"/>
      <c r="D49" s="203"/>
      <c r="E49" s="39"/>
      <c r="F49" s="203"/>
      <c r="G49" s="202"/>
      <c r="H49" s="203">
        <v>0</v>
      </c>
      <c r="I49" s="203">
        <v>0</v>
      </c>
      <c r="J49" s="39">
        <v>1</v>
      </c>
      <c r="K49" s="120">
        <v>1</v>
      </c>
      <c r="L49" s="203"/>
      <c r="M49" s="203"/>
      <c r="N49" s="51"/>
      <c r="O49" s="173"/>
      <c r="P49" s="120"/>
      <c r="Q49" s="74" t="s">
        <v>30</v>
      </c>
    </row>
    <row r="50" spans="1:17" x14ac:dyDescent="0.2">
      <c r="A50" s="40" t="s">
        <v>109</v>
      </c>
      <c r="B50" s="38" t="s">
        <v>4</v>
      </c>
      <c r="C50" s="39"/>
      <c r="D50" s="203"/>
      <c r="E50" s="39"/>
      <c r="F50" s="203"/>
      <c r="G50" s="202"/>
      <c r="H50" s="203">
        <f>H$28*H49</f>
        <v>0</v>
      </c>
      <c r="I50" s="203">
        <f>I$28*I49</f>
        <v>0</v>
      </c>
      <c r="J50" s="39">
        <f>J$29*J49</f>
        <v>0.3</v>
      </c>
      <c r="K50" s="120">
        <f>K$29*K49</f>
        <v>0.3</v>
      </c>
      <c r="L50" s="203"/>
      <c r="M50" s="203"/>
      <c r="N50" s="181">
        <f>SQRT(SUMSQ(H50,J50))</f>
        <v>0.3</v>
      </c>
      <c r="O50" s="182">
        <f>SQRT(SUMSQ(I50,K50))</f>
        <v>0.3</v>
      </c>
      <c r="P50" s="121"/>
      <c r="Q50" s="74" t="s">
        <v>44</v>
      </c>
    </row>
    <row r="51" spans="1:17" x14ac:dyDescent="0.2">
      <c r="A51" s="41"/>
      <c r="B51" s="26"/>
      <c r="C51" s="42"/>
      <c r="D51" s="43"/>
      <c r="E51" s="42"/>
      <c r="F51" s="43"/>
      <c r="G51" s="204"/>
      <c r="H51" s="43"/>
      <c r="I51" s="43"/>
      <c r="J51" s="42"/>
      <c r="K51" s="159"/>
      <c r="L51" s="43"/>
      <c r="M51" s="43"/>
      <c r="N51" s="165"/>
      <c r="O51" s="166"/>
      <c r="P51" s="119"/>
      <c r="Q51" s="74"/>
    </row>
    <row r="52" spans="1:17" x14ac:dyDescent="0.2">
      <c r="A52" s="41"/>
      <c r="B52" s="26"/>
      <c r="C52" s="42"/>
      <c r="D52" s="43"/>
      <c r="E52" s="42"/>
      <c r="F52" s="43"/>
      <c r="G52" s="204"/>
      <c r="H52" s="43"/>
      <c r="I52" s="43"/>
      <c r="J52" s="42"/>
      <c r="K52" s="159"/>
      <c r="L52" s="43"/>
      <c r="M52" s="43"/>
      <c r="N52" s="165"/>
      <c r="O52" s="166"/>
      <c r="P52" s="119"/>
      <c r="Q52" s="74"/>
    </row>
    <row r="53" spans="1:17" x14ac:dyDescent="0.2">
      <c r="A53" s="37" t="s">
        <v>55</v>
      </c>
      <c r="B53" s="38" t="s">
        <v>5</v>
      </c>
      <c r="C53" s="39"/>
      <c r="D53" s="203"/>
      <c r="E53" s="39"/>
      <c r="F53" s="203"/>
      <c r="G53" s="202"/>
      <c r="H53" s="203">
        <v>1</v>
      </c>
      <c r="I53" s="203">
        <v>1</v>
      </c>
      <c r="J53" s="39">
        <v>1</v>
      </c>
      <c r="K53" s="120">
        <v>1</v>
      </c>
      <c r="L53" s="203"/>
      <c r="M53" s="203"/>
      <c r="N53" s="51"/>
      <c r="O53" s="173"/>
      <c r="P53" s="120"/>
      <c r="Q53" s="74" t="s">
        <v>30</v>
      </c>
    </row>
    <row r="54" spans="1:17" x14ac:dyDescent="0.2">
      <c r="A54" s="40" t="s">
        <v>56</v>
      </c>
      <c r="B54" s="38" t="s">
        <v>4</v>
      </c>
      <c r="C54" s="39"/>
      <c r="D54" s="203"/>
      <c r="E54" s="39"/>
      <c r="F54" s="203"/>
      <c r="G54" s="202"/>
      <c r="H54" s="203">
        <f>H$28*H53</f>
        <v>1.5</v>
      </c>
      <c r="I54" s="203">
        <f>I$28*I53</f>
        <v>1.5</v>
      </c>
      <c r="J54" s="39">
        <f>J$29*J53</f>
        <v>0.3</v>
      </c>
      <c r="K54" s="120">
        <f>K$29*K53</f>
        <v>0.3</v>
      </c>
      <c r="L54" s="203"/>
      <c r="M54" s="203"/>
      <c r="N54" s="181">
        <f>SQRT(SUMSQ(H54,J54))</f>
        <v>1.5297058540778354</v>
      </c>
      <c r="O54" s="182">
        <f>SQRT(SUMSQ(I54,K54))</f>
        <v>1.5297058540778354</v>
      </c>
      <c r="P54" s="121"/>
      <c r="Q54" s="74" t="s">
        <v>45</v>
      </c>
    </row>
    <row r="55" spans="1:17" x14ac:dyDescent="0.2">
      <c r="A55" s="41"/>
      <c r="B55" s="26"/>
      <c r="C55" s="42"/>
      <c r="D55" s="43"/>
      <c r="E55" s="42"/>
      <c r="F55" s="43"/>
      <c r="G55" s="204"/>
      <c r="H55" s="43"/>
      <c r="I55" s="43"/>
      <c r="J55" s="42"/>
      <c r="K55" s="159"/>
      <c r="L55" s="43"/>
      <c r="M55" s="43"/>
      <c r="N55" s="165"/>
      <c r="O55" s="166"/>
      <c r="P55" s="119"/>
      <c r="Q55" s="74"/>
    </row>
    <row r="56" spans="1:17" x14ac:dyDescent="0.2">
      <c r="A56" s="41"/>
      <c r="B56" s="26"/>
      <c r="C56" s="42"/>
      <c r="D56" s="43"/>
      <c r="E56" s="42"/>
      <c r="F56" s="43"/>
      <c r="G56" s="204"/>
      <c r="H56" s="43"/>
      <c r="I56" s="43"/>
      <c r="J56" s="42"/>
      <c r="K56" s="159"/>
      <c r="L56" s="43"/>
      <c r="M56" s="43"/>
      <c r="N56" s="165"/>
      <c r="O56" s="166"/>
      <c r="P56" s="119"/>
      <c r="Q56" s="74"/>
    </row>
    <row r="57" spans="1:17" x14ac:dyDescent="0.2">
      <c r="A57" s="37" t="s">
        <v>71</v>
      </c>
      <c r="B57" s="205" t="s">
        <v>5</v>
      </c>
      <c r="C57" s="39"/>
      <c r="D57" s="203"/>
      <c r="E57" s="39"/>
      <c r="F57" s="203"/>
      <c r="G57" s="202"/>
      <c r="H57" s="203">
        <v>1</v>
      </c>
      <c r="I57" s="203">
        <v>1</v>
      </c>
      <c r="J57" s="39">
        <f>J16/(H16+J16)</f>
        <v>1.258925411635676E-10</v>
      </c>
      <c r="K57" s="120">
        <f>K16/(I16+K16)</f>
        <v>0.75974692664795762</v>
      </c>
      <c r="L57" s="203"/>
      <c r="M57" s="203"/>
      <c r="N57" s="51"/>
      <c r="O57" s="173"/>
      <c r="P57" s="120"/>
      <c r="Q57" s="179" t="s">
        <v>60</v>
      </c>
    </row>
    <row r="58" spans="1:17" x14ac:dyDescent="0.2">
      <c r="A58" s="40" t="s">
        <v>72</v>
      </c>
      <c r="B58" s="205" t="s">
        <v>4</v>
      </c>
      <c r="C58" s="39"/>
      <c r="D58" s="203"/>
      <c r="E58" s="39"/>
      <c r="F58" s="203"/>
      <c r="G58" s="202"/>
      <c r="H58" s="203">
        <f>H$28*H57</f>
        <v>1.5</v>
      </c>
      <c r="I58" s="203">
        <f>I$28*I57</f>
        <v>1.5</v>
      </c>
      <c r="J58" s="39">
        <f>J$29*J57</f>
        <v>3.776776234907028E-11</v>
      </c>
      <c r="K58" s="120">
        <f>K$29*K57</f>
        <v>0.22792407799438727</v>
      </c>
      <c r="L58" s="203"/>
      <c r="M58" s="203"/>
      <c r="N58" s="181">
        <f>SQRT(SUMSQ(H58,J58))</f>
        <v>1.5</v>
      </c>
      <c r="O58" s="182">
        <f>SQRT(SUMSQ(I58,K58))</f>
        <v>1.5172176459986193</v>
      </c>
      <c r="P58" s="121"/>
      <c r="Q58" s="74" t="s">
        <v>46</v>
      </c>
    </row>
    <row r="59" spans="1:17" x14ac:dyDescent="0.2">
      <c r="A59" s="41"/>
      <c r="B59" s="26"/>
      <c r="C59" s="42"/>
      <c r="D59" s="43"/>
      <c r="E59" s="42"/>
      <c r="F59" s="43"/>
      <c r="G59" s="204"/>
      <c r="H59" s="43"/>
      <c r="I59" s="43"/>
      <c r="J59" s="42"/>
      <c r="K59" s="159"/>
      <c r="L59" s="43"/>
      <c r="M59" s="43"/>
      <c r="N59" s="165"/>
      <c r="O59" s="166"/>
      <c r="P59" s="119"/>
      <c r="Q59" s="74"/>
    </row>
    <row r="60" spans="1:17" x14ac:dyDescent="0.2">
      <c r="A60" s="41"/>
      <c r="B60" s="26"/>
      <c r="C60" s="42"/>
      <c r="D60" s="43"/>
      <c r="E60" s="42"/>
      <c r="F60" s="43"/>
      <c r="G60" s="204"/>
      <c r="H60" s="43"/>
      <c r="I60" s="43"/>
      <c r="J60" s="42"/>
      <c r="K60" s="159"/>
      <c r="L60" s="43"/>
      <c r="M60" s="43"/>
      <c r="N60" s="165"/>
      <c r="O60" s="166"/>
      <c r="P60" s="119"/>
      <c r="Q60" s="74"/>
    </row>
    <row r="61" spans="1:17" x14ac:dyDescent="0.2">
      <c r="A61" s="37" t="s">
        <v>110</v>
      </c>
      <c r="B61" s="205" t="s">
        <v>5</v>
      </c>
      <c r="C61" s="39">
        <v>1</v>
      </c>
      <c r="D61" s="203">
        <v>1</v>
      </c>
      <c r="E61" s="39">
        <v>1</v>
      </c>
      <c r="F61" s="203">
        <v>1</v>
      </c>
      <c r="G61" s="202"/>
      <c r="H61" s="203">
        <v>1</v>
      </c>
      <c r="I61" s="203">
        <v>1</v>
      </c>
      <c r="J61" s="39">
        <v>1</v>
      </c>
      <c r="K61" s="120">
        <v>1</v>
      </c>
      <c r="L61" s="203"/>
      <c r="M61" s="203"/>
      <c r="N61" s="51"/>
      <c r="O61" s="173"/>
      <c r="P61" s="120"/>
      <c r="Q61" s="74" t="s">
        <v>30</v>
      </c>
    </row>
    <row r="62" spans="1:17" x14ac:dyDescent="0.2">
      <c r="A62" s="40" t="s">
        <v>111</v>
      </c>
      <c r="B62" s="205" t="s">
        <v>4</v>
      </c>
      <c r="C62" s="39">
        <f>C$28*C61</f>
        <v>1.5</v>
      </c>
      <c r="D62" s="203">
        <f>D$28*D61</f>
        <v>1.5</v>
      </c>
      <c r="E62" s="39">
        <f>E$29*E61</f>
        <v>0.3</v>
      </c>
      <c r="F62" s="203">
        <f>F$29*F61</f>
        <v>0.3</v>
      </c>
      <c r="G62" s="202"/>
      <c r="H62" s="203">
        <f>H$28*H61</f>
        <v>1.5</v>
      </c>
      <c r="I62" s="203">
        <f>I$28*I61</f>
        <v>1.5</v>
      </c>
      <c r="J62" s="39">
        <f>J$29*J61</f>
        <v>0.3</v>
      </c>
      <c r="K62" s="120">
        <f>K$29*K61</f>
        <v>0.3</v>
      </c>
      <c r="L62" s="203"/>
      <c r="M62" s="203"/>
      <c r="N62" s="181">
        <f>SQRT(SUMSQ(C62,E62,H62,J62))</f>
        <v>2.1633307652783933</v>
      </c>
      <c r="O62" s="182">
        <f>SQRT(SUMSQ(D62,F62,I62,K62))</f>
        <v>2.1633307652783933</v>
      </c>
      <c r="P62" s="121"/>
      <c r="Q62" s="74" t="s">
        <v>73</v>
      </c>
    </row>
    <row r="63" spans="1:17" x14ac:dyDescent="0.2">
      <c r="A63" s="19"/>
      <c r="B63" s="144"/>
      <c r="C63" s="42"/>
      <c r="D63" s="43"/>
      <c r="E63" s="42"/>
      <c r="F63" s="43"/>
      <c r="G63" s="204"/>
      <c r="H63" s="43"/>
      <c r="I63" s="43"/>
      <c r="J63" s="42"/>
      <c r="K63" s="159"/>
      <c r="L63" s="43"/>
      <c r="M63" s="43"/>
      <c r="N63" s="165"/>
      <c r="O63" s="166"/>
      <c r="P63" s="119"/>
      <c r="Q63" s="74"/>
    </row>
    <row r="64" spans="1:17" x14ac:dyDescent="0.2">
      <c r="A64" s="19"/>
      <c r="B64" s="144"/>
      <c r="C64" s="42"/>
      <c r="D64" s="43"/>
      <c r="E64" s="42"/>
      <c r="F64" s="43"/>
      <c r="G64" s="204"/>
      <c r="H64" s="43"/>
      <c r="I64" s="43"/>
      <c r="J64" s="42"/>
      <c r="K64" s="159"/>
      <c r="L64" s="43"/>
      <c r="M64" s="43"/>
      <c r="N64" s="165"/>
      <c r="O64" s="166"/>
      <c r="P64" s="119"/>
      <c r="Q64" s="74"/>
    </row>
    <row r="65" spans="1:17" x14ac:dyDescent="0.2">
      <c r="A65" s="37" t="s">
        <v>101</v>
      </c>
      <c r="B65" s="205" t="s">
        <v>5</v>
      </c>
      <c r="C65" s="39">
        <v>1</v>
      </c>
      <c r="D65" s="203">
        <v>1</v>
      </c>
      <c r="E65" s="39">
        <f>E16/(C16+E16)</f>
        <v>0.7152527510491985</v>
      </c>
      <c r="F65" s="203">
        <f>F16/(D16+F16)</f>
        <v>0.7152527510491985</v>
      </c>
      <c r="G65" s="202"/>
      <c r="H65" s="203">
        <v>1</v>
      </c>
      <c r="I65" s="203">
        <v>1</v>
      </c>
      <c r="J65" s="39">
        <f>J16/(H16+J16)</f>
        <v>1.258925411635676E-10</v>
      </c>
      <c r="K65" s="120">
        <f>K16/(I16+K16)</f>
        <v>0.75974692664795762</v>
      </c>
      <c r="L65" s="203"/>
      <c r="M65" s="203"/>
      <c r="N65" s="51"/>
      <c r="O65" s="173"/>
      <c r="P65" s="120"/>
      <c r="Q65" s="179" t="s">
        <v>60</v>
      </c>
    </row>
    <row r="66" spans="1:17" x14ac:dyDescent="0.2">
      <c r="A66" s="40" t="s">
        <v>102</v>
      </c>
      <c r="B66" s="205" t="s">
        <v>4</v>
      </c>
      <c r="C66" s="39">
        <f>C$28*C65</f>
        <v>1.5</v>
      </c>
      <c r="D66" s="203">
        <f>D$28*D65</f>
        <v>1.5</v>
      </c>
      <c r="E66" s="39">
        <f>E$29*E65</f>
        <v>0.21457582531475955</v>
      </c>
      <c r="F66" s="203">
        <f>F$29*F65</f>
        <v>0.21457582531475955</v>
      </c>
      <c r="G66" s="202"/>
      <c r="H66" s="203">
        <f>H$28*H65</f>
        <v>1.5</v>
      </c>
      <c r="I66" s="203">
        <f>I$28*I65</f>
        <v>1.5</v>
      </c>
      <c r="J66" s="39">
        <f>J$29*J65</f>
        <v>3.776776234907028E-11</v>
      </c>
      <c r="K66" s="120">
        <f>K$29*K65</f>
        <v>0.22792407799438727</v>
      </c>
      <c r="L66" s="203"/>
      <c r="M66" s="203"/>
      <c r="N66" s="181">
        <f>SQRT(SUMSQ(C66,E66,H66,J66))</f>
        <v>2.1321451134501865</v>
      </c>
      <c r="O66" s="182">
        <f>SQRT(SUMSQ(D66,F66,I66,K66))</f>
        <v>2.144292930114517</v>
      </c>
      <c r="P66" s="121"/>
      <c r="Q66" s="74" t="s">
        <v>74</v>
      </c>
    </row>
    <row r="67" spans="1:17" x14ac:dyDescent="0.2">
      <c r="A67" s="41"/>
      <c r="B67" s="26"/>
      <c r="C67" s="42"/>
      <c r="D67" s="43"/>
      <c r="E67" s="42"/>
      <c r="F67" s="43"/>
      <c r="G67" s="204"/>
      <c r="H67" s="43"/>
      <c r="I67" s="43"/>
      <c r="J67" s="42"/>
      <c r="K67" s="159"/>
      <c r="L67" s="43"/>
      <c r="M67" s="43"/>
      <c r="N67" s="165"/>
      <c r="O67" s="166"/>
      <c r="P67" s="119"/>
      <c r="Q67" s="74"/>
    </row>
    <row r="68" spans="1:17" x14ac:dyDescent="0.2">
      <c r="A68" s="41"/>
      <c r="B68" s="26"/>
      <c r="C68" s="42"/>
      <c r="D68" s="43"/>
      <c r="E68" s="42"/>
      <c r="F68" s="43"/>
      <c r="G68" s="204"/>
      <c r="H68" s="43"/>
      <c r="I68" s="43"/>
      <c r="J68" s="42"/>
      <c r="K68" s="159"/>
      <c r="L68" s="43"/>
      <c r="M68" s="43"/>
      <c r="N68" s="165"/>
      <c r="O68" s="166"/>
      <c r="P68" s="119"/>
      <c r="Q68" s="74"/>
    </row>
    <row r="69" spans="1:17" x14ac:dyDescent="0.2">
      <c r="A69" s="37" t="s">
        <v>112</v>
      </c>
      <c r="B69" s="38" t="s">
        <v>5</v>
      </c>
      <c r="C69" s="39">
        <v>1</v>
      </c>
      <c r="D69" s="203">
        <v>1</v>
      </c>
      <c r="E69" s="39">
        <v>1</v>
      </c>
      <c r="F69" s="203">
        <v>1</v>
      </c>
      <c r="G69" s="202"/>
      <c r="H69" s="203">
        <v>1</v>
      </c>
      <c r="I69" s="203">
        <v>1</v>
      </c>
      <c r="J69" s="39">
        <v>1</v>
      </c>
      <c r="K69" s="120">
        <v>1</v>
      </c>
      <c r="L69" s="203">
        <v>1</v>
      </c>
      <c r="M69" s="203">
        <v>1</v>
      </c>
      <c r="N69" s="51"/>
      <c r="O69" s="173"/>
      <c r="P69" s="120"/>
      <c r="Q69" s="74" t="s">
        <v>30</v>
      </c>
    </row>
    <row r="70" spans="1:17" x14ac:dyDescent="0.2">
      <c r="A70" s="40" t="s">
        <v>113</v>
      </c>
      <c r="B70" s="38" t="s">
        <v>4</v>
      </c>
      <c r="C70" s="39">
        <f>C$28*C69</f>
        <v>1.5</v>
      </c>
      <c r="D70" s="203">
        <f>D$28*D69</f>
        <v>1.5</v>
      </c>
      <c r="E70" s="39">
        <f>E$29*E69</f>
        <v>0.3</v>
      </c>
      <c r="F70" s="203">
        <f>F$29*F69</f>
        <v>0.3</v>
      </c>
      <c r="G70" s="202"/>
      <c r="H70" s="203">
        <f>H$28*H69</f>
        <v>1.5</v>
      </c>
      <c r="I70" s="203">
        <f>I$28*I69</f>
        <v>1.5</v>
      </c>
      <c r="J70" s="39">
        <f>J$29*J69</f>
        <v>0.3</v>
      </c>
      <c r="K70" s="120">
        <f>K$29*K69</f>
        <v>0.3</v>
      </c>
      <c r="L70" s="203">
        <f>L30*L69</f>
        <v>4.5</v>
      </c>
      <c r="M70" s="203">
        <f>M30*M69</f>
        <v>4.5</v>
      </c>
      <c r="N70" s="181">
        <f>SQRT(SUMSQ(C70,E70,H70,J70))+L70</f>
        <v>6.6633307652783937</v>
      </c>
      <c r="O70" s="182">
        <f>SQRT(SUMSQ(D70,F70,I70,K70))+M70</f>
        <v>6.6633307652783937</v>
      </c>
      <c r="P70" s="121"/>
      <c r="Q70" s="74" t="s">
        <v>75</v>
      </c>
    </row>
    <row r="71" spans="1:17" ht="13.5" thickBot="1" x14ac:dyDescent="0.25">
      <c r="A71" s="91"/>
      <c r="B71" s="106"/>
      <c r="C71" s="206"/>
      <c r="D71" s="209"/>
      <c r="E71" s="206"/>
      <c r="F71" s="209"/>
      <c r="G71" s="208"/>
      <c r="H71" s="209"/>
      <c r="I71" s="209"/>
      <c r="J71" s="206"/>
      <c r="K71" s="207"/>
      <c r="L71" s="209"/>
      <c r="M71" s="209"/>
      <c r="N71" s="162"/>
      <c r="O71" s="122"/>
      <c r="P71" s="122"/>
      <c r="Q71" s="75"/>
    </row>
    <row r="72" spans="1:17" x14ac:dyDescent="0.2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25">
      <c r="A73" s="210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x14ac:dyDescent="0.2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.5" thickBot="1" x14ac:dyDescent="0.25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x14ac:dyDescent="0.2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.5" thickBot="1" x14ac:dyDescent="0.25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x14ac:dyDescent="0.2">
      <c r="A78" s="9" t="s">
        <v>27</v>
      </c>
      <c r="B78" s="232"/>
      <c r="C78" s="260" t="s">
        <v>83</v>
      </c>
      <c r="D78" s="262"/>
      <c r="E78" s="260" t="s">
        <v>89</v>
      </c>
      <c r="F78" s="261"/>
      <c r="G78" s="107" t="s">
        <v>35</v>
      </c>
      <c r="H78" s="260" t="s">
        <v>64</v>
      </c>
      <c r="I78" s="262"/>
      <c r="J78" s="260" t="s">
        <v>65</v>
      </c>
      <c r="K78" s="261"/>
      <c r="L78" s="245"/>
      <c r="M78" s="231"/>
      <c r="N78" s="12"/>
      <c r="O78" s="12"/>
      <c r="P78" s="12"/>
      <c r="Q78" s="13" t="s">
        <v>0</v>
      </c>
    </row>
    <row r="79" spans="1:17" x14ac:dyDescent="0.2">
      <c r="A79" s="30"/>
      <c r="B79" s="15"/>
      <c r="C79" s="141" t="s">
        <v>48</v>
      </c>
      <c r="D79" s="189" t="s">
        <v>49</v>
      </c>
      <c r="E79" s="141" t="s">
        <v>48</v>
      </c>
      <c r="F79" s="252" t="s">
        <v>49</v>
      </c>
      <c r="G79" s="189"/>
      <c r="H79" s="141" t="s">
        <v>48</v>
      </c>
      <c r="I79" s="189" t="s">
        <v>49</v>
      </c>
      <c r="J79" s="141" t="s">
        <v>48</v>
      </c>
      <c r="K79" s="252" t="s">
        <v>49</v>
      </c>
      <c r="L79" s="17"/>
      <c r="M79" s="142"/>
      <c r="N79" s="8"/>
      <c r="O79" s="8"/>
      <c r="P79" s="8"/>
      <c r="Q79" s="117"/>
    </row>
    <row r="80" spans="1:17" x14ac:dyDescent="0.2">
      <c r="A80" s="14"/>
      <c r="B80" s="15"/>
      <c r="C80" s="16"/>
      <c r="D80" s="17"/>
      <c r="E80" s="16"/>
      <c r="F80" s="158"/>
      <c r="G80" s="158"/>
      <c r="H80" s="17"/>
      <c r="I80" s="17"/>
      <c r="J80" s="16"/>
      <c r="K80" s="158"/>
      <c r="L80" s="17"/>
      <c r="M80" s="17"/>
      <c r="N80" s="8"/>
      <c r="O80" s="8"/>
      <c r="P80" s="8"/>
      <c r="Q80" s="59"/>
    </row>
    <row r="81" spans="1:17" x14ac:dyDescent="0.2">
      <c r="A81" s="19" t="s">
        <v>40</v>
      </c>
      <c r="B81" s="20" t="s">
        <v>2</v>
      </c>
      <c r="C81" s="163">
        <f>C7</f>
        <v>-98</v>
      </c>
      <c r="D81" s="211">
        <f>D7</f>
        <v>-98</v>
      </c>
      <c r="E81" s="163"/>
      <c r="F81" s="164"/>
      <c r="G81" s="164"/>
      <c r="H81" s="211">
        <f>H7</f>
        <v>-98</v>
      </c>
      <c r="I81" s="211">
        <f>I7</f>
        <v>-98</v>
      </c>
      <c r="J81" s="163"/>
      <c r="K81" s="164"/>
      <c r="L81" s="21"/>
      <c r="M81" s="21"/>
      <c r="N81" s="8"/>
      <c r="O81" s="8"/>
      <c r="P81" s="8"/>
      <c r="Q81" s="57"/>
    </row>
    <row r="82" spans="1:17" x14ac:dyDescent="0.2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5</v>
      </c>
      <c r="L82" s="23"/>
      <c r="M82" s="23"/>
      <c r="N82" s="8"/>
      <c r="O82" s="8"/>
      <c r="P82" s="8"/>
      <c r="Q82" s="57"/>
    </row>
    <row r="83" spans="1:17" x14ac:dyDescent="0.2">
      <c r="A83" s="36" t="s">
        <v>66</v>
      </c>
      <c r="B83" s="60" t="s">
        <v>4</v>
      </c>
      <c r="C83" s="87"/>
      <c r="D83" s="21"/>
      <c r="E83" s="148"/>
      <c r="F83" s="139"/>
      <c r="G83" s="164">
        <f>G10</f>
        <v>-4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">
      <c r="A85" s="19" t="s">
        <v>10</v>
      </c>
      <c r="B85" s="20" t="s">
        <v>4</v>
      </c>
      <c r="C85" s="145">
        <v>0</v>
      </c>
      <c r="D85" s="212">
        <v>0</v>
      </c>
      <c r="E85" s="145">
        <v>0</v>
      </c>
      <c r="F85" s="146">
        <v>0</v>
      </c>
      <c r="G85" s="146">
        <v>0</v>
      </c>
      <c r="H85" s="212">
        <v>0</v>
      </c>
      <c r="I85" s="212">
        <v>0</v>
      </c>
      <c r="J85" s="145">
        <v>0</v>
      </c>
      <c r="K85" s="146">
        <v>1.7</v>
      </c>
      <c r="L85" s="23"/>
      <c r="M85" s="23"/>
      <c r="N85" s="8"/>
      <c r="O85" s="8"/>
      <c r="P85" s="8"/>
      <c r="Q85" s="22" t="s">
        <v>8</v>
      </c>
    </row>
    <row r="86" spans="1:17" x14ac:dyDescent="0.2">
      <c r="A86" s="36" t="s">
        <v>9</v>
      </c>
      <c r="B86" s="20" t="s">
        <v>4</v>
      </c>
      <c r="C86" s="165">
        <f>C81+C85</f>
        <v>-98</v>
      </c>
      <c r="D86" s="76">
        <f>D81+D85</f>
        <v>-98</v>
      </c>
      <c r="E86" s="165">
        <f>E82+E85</f>
        <v>4</v>
      </c>
      <c r="F86" s="166">
        <f>F82+F85</f>
        <v>4</v>
      </c>
      <c r="G86" s="166">
        <f>G83+G85</f>
        <v>-4</v>
      </c>
      <c r="H86" s="76">
        <f>H81+H85</f>
        <v>-98</v>
      </c>
      <c r="I86" s="76">
        <f>I81+I85</f>
        <v>-98</v>
      </c>
      <c r="J86" s="171">
        <f>J82+J85</f>
        <v>-99</v>
      </c>
      <c r="K86" s="166">
        <f>K82+K85</f>
        <v>6.7</v>
      </c>
      <c r="L86" s="76"/>
      <c r="M86" s="76"/>
      <c r="N86" s="8"/>
      <c r="O86" s="8"/>
      <c r="P86" s="8"/>
      <c r="Q86" s="22" t="s">
        <v>12</v>
      </c>
    </row>
    <row r="87" spans="1:17" x14ac:dyDescent="0.2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x14ac:dyDescent="0.2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x14ac:dyDescent="0.2">
      <c r="A89" s="19" t="s">
        <v>28</v>
      </c>
      <c r="B89" s="20" t="s">
        <v>43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1.4826204826018379</v>
      </c>
      <c r="L89" s="77"/>
      <c r="M89" s="77"/>
      <c r="N89" s="8"/>
      <c r="O89" s="8"/>
      <c r="P89" s="8"/>
      <c r="Q89" s="59"/>
    </row>
    <row r="90" spans="1:17" x14ac:dyDescent="0.2">
      <c r="A90" s="32" t="s">
        <v>51</v>
      </c>
      <c r="B90" s="20" t="s">
        <v>4</v>
      </c>
      <c r="C90" s="111"/>
      <c r="D90" s="18"/>
      <c r="E90" s="169">
        <f>10*LOG10(E89/C89)</f>
        <v>3.9999999999999987</v>
      </c>
      <c r="F90" s="170">
        <f>10*LOG10(F89/D89)</f>
        <v>3.9999999999999987</v>
      </c>
      <c r="G90" s="170"/>
      <c r="H90" s="111"/>
      <c r="I90" s="18"/>
      <c r="J90" s="172">
        <f>10*LOG10(J89/H89)</f>
        <v>-99</v>
      </c>
      <c r="K90" s="170">
        <f>10*LOG10(K89/I89)</f>
        <v>6.7000000000000179</v>
      </c>
      <c r="L90" s="76"/>
      <c r="M90" s="34"/>
      <c r="N90" s="8"/>
      <c r="O90" s="8"/>
      <c r="P90" s="8"/>
      <c r="Q90" s="22"/>
    </row>
    <row r="91" spans="1:17" x14ac:dyDescent="0.2">
      <c r="A91" s="157" t="s">
        <v>54</v>
      </c>
      <c r="B91" s="20" t="s">
        <v>41</v>
      </c>
      <c r="C91" s="111"/>
      <c r="D91" s="18"/>
      <c r="E91" s="169">
        <f>C86+E86+10*LOG(C5/15)</f>
        <v>-90.989700043360187</v>
      </c>
      <c r="F91" s="170">
        <f>D86+F86+10*LOG(D5/15)</f>
        <v>-90.989700043360187</v>
      </c>
      <c r="G91" s="170"/>
      <c r="H91" s="111"/>
      <c r="I91" s="18"/>
      <c r="J91" s="172">
        <f>H86+J86+10*LOG(H5/15)</f>
        <v>-193.98970004336019</v>
      </c>
      <c r="K91" s="170">
        <f>I86+K86+10*LOG(I5/15)</f>
        <v>-88.289700043360185</v>
      </c>
      <c r="L91" s="76"/>
      <c r="M91" s="34"/>
      <c r="N91" s="8"/>
      <c r="O91" s="8"/>
      <c r="P91" s="8"/>
      <c r="Q91" s="22"/>
    </row>
    <row r="92" spans="1:17" x14ac:dyDescent="0.2">
      <c r="A92" s="134" t="s">
        <v>33</v>
      </c>
      <c r="B92" s="20" t="s">
        <v>42</v>
      </c>
      <c r="C92" s="167">
        <f>10*LOG((C89+E89)*10^-9)+10*LOG(E9*12)</f>
        <v>-58.489424299143309</v>
      </c>
      <c r="D92" s="227">
        <f>10*LOG((D89+F89)*10^-9)+10*LOG(F9*12)</f>
        <v>-58.489424299143309</v>
      </c>
      <c r="E92" s="167"/>
      <c r="F92" s="168"/>
      <c r="G92" s="168"/>
      <c r="H92" s="167">
        <f>10*LOG((H89+J89)*10^-9)+10*LOG(J9*12)</f>
        <v>-63.944828929689507</v>
      </c>
      <c r="I92" s="227">
        <f>10*LOG((I89+K89)*10^-9)+10*LOG(K9*12)</f>
        <v>-56.403371162990396</v>
      </c>
      <c r="J92" s="167"/>
      <c r="K92" s="168"/>
      <c r="L92" s="21"/>
      <c r="M92" s="24"/>
      <c r="N92" s="8"/>
      <c r="O92" s="8"/>
      <c r="P92" s="8"/>
      <c r="Q92" s="22"/>
    </row>
    <row r="93" spans="1:17" x14ac:dyDescent="0.2">
      <c r="A93" s="195" t="s">
        <v>106</v>
      </c>
      <c r="B93" s="196" t="s">
        <v>4</v>
      </c>
      <c r="C93" s="167"/>
      <c r="D93" s="227"/>
      <c r="E93" s="167"/>
      <c r="F93" s="168"/>
      <c r="G93" s="168"/>
      <c r="H93" s="213"/>
      <c r="I93" s="213"/>
      <c r="J93" s="154">
        <f>J91-E91</f>
        <v>-103</v>
      </c>
      <c r="K93" s="139">
        <f>K91-F91</f>
        <v>2.7000000000000028</v>
      </c>
      <c r="L93" s="21"/>
      <c r="M93" s="24"/>
      <c r="N93" s="8"/>
      <c r="O93" s="8"/>
      <c r="P93" s="8"/>
      <c r="Q93" s="22"/>
    </row>
    <row r="94" spans="1:17" x14ac:dyDescent="0.2">
      <c r="A94" s="195" t="s">
        <v>100</v>
      </c>
      <c r="B94" s="196" t="s">
        <v>4</v>
      </c>
      <c r="C94" s="167"/>
      <c r="D94" s="227"/>
      <c r="E94" s="167"/>
      <c r="F94" s="168"/>
      <c r="G94" s="168"/>
      <c r="H94" s="148">
        <f>H92-C92</f>
        <v>-5.4554046305461981</v>
      </c>
      <c r="I94" s="23">
        <f>I92-D92</f>
        <v>2.0860531361529127</v>
      </c>
      <c r="J94" s="148"/>
      <c r="K94" s="60"/>
      <c r="L94" s="21"/>
      <c r="M94" s="24"/>
      <c r="N94" s="8"/>
      <c r="O94" s="8"/>
      <c r="P94" s="8"/>
      <c r="Q94" s="22"/>
    </row>
    <row r="95" spans="1:17" ht="13.5" thickBot="1" x14ac:dyDescent="0.25">
      <c r="A95" s="133" t="s">
        <v>107</v>
      </c>
      <c r="B95" s="214" t="s">
        <v>4</v>
      </c>
      <c r="C95" s="147"/>
      <c r="D95" s="191"/>
      <c r="E95" s="153"/>
      <c r="F95" s="140"/>
      <c r="G95" s="140"/>
      <c r="H95" s="215"/>
      <c r="I95" s="215"/>
      <c r="J95" s="155">
        <f>J91-E91-$G86</f>
        <v>-99</v>
      </c>
      <c r="K95" s="174">
        <f>K91-F91-$G86</f>
        <v>6.7000000000000028</v>
      </c>
      <c r="L95" s="23"/>
      <c r="M95" s="24"/>
      <c r="N95" s="8"/>
      <c r="O95" s="8"/>
      <c r="P95" s="8"/>
      <c r="Q95" s="22"/>
    </row>
    <row r="96" spans="1:17" x14ac:dyDescent="0.2">
      <c r="A96" s="88"/>
      <c r="B96" s="66"/>
      <c r="C96" s="66"/>
      <c r="D96" s="66"/>
      <c r="E96" s="66"/>
      <c r="F96" s="66"/>
      <c r="G96" s="66"/>
      <c r="H96" s="216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2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x14ac:dyDescent="0.2">
      <c r="A98" s="9" t="s">
        <v>29</v>
      </c>
      <c r="B98" s="11"/>
      <c r="C98" s="260" t="s">
        <v>83</v>
      </c>
      <c r="D98" s="262"/>
      <c r="E98" s="260" t="s">
        <v>89</v>
      </c>
      <c r="F98" s="262"/>
      <c r="G98" s="192"/>
      <c r="H98" s="260" t="s">
        <v>64</v>
      </c>
      <c r="I98" s="262"/>
      <c r="J98" s="260" t="s">
        <v>65</v>
      </c>
      <c r="K98" s="262"/>
      <c r="L98" s="225"/>
      <c r="M98" s="231"/>
      <c r="N98" s="263" t="s">
        <v>18</v>
      </c>
      <c r="O98" s="264"/>
      <c r="P98" s="99" t="s">
        <v>62</v>
      </c>
      <c r="Q98" s="13" t="s">
        <v>61</v>
      </c>
    </row>
    <row r="99" spans="1:17" x14ac:dyDescent="0.2">
      <c r="A99" s="30"/>
      <c r="B99" s="18"/>
      <c r="C99" s="141" t="s">
        <v>48</v>
      </c>
      <c r="D99" s="189" t="s">
        <v>49</v>
      </c>
      <c r="E99" s="141" t="s">
        <v>48</v>
      </c>
      <c r="F99" s="252" t="s">
        <v>49</v>
      </c>
      <c r="G99" s="189"/>
      <c r="H99" s="141" t="s">
        <v>48</v>
      </c>
      <c r="I99" s="189" t="s">
        <v>49</v>
      </c>
      <c r="J99" s="141" t="s">
        <v>48</v>
      </c>
      <c r="K99" s="189" t="s">
        <v>49</v>
      </c>
      <c r="L99" s="16"/>
      <c r="M99" s="142"/>
      <c r="N99" s="141" t="s">
        <v>48</v>
      </c>
      <c r="O99" s="189" t="s">
        <v>49</v>
      </c>
      <c r="P99" s="96"/>
      <c r="Q99" s="143"/>
    </row>
    <row r="100" spans="1:17" x14ac:dyDescent="0.2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">
      <c r="A101" s="37" t="s">
        <v>94</v>
      </c>
      <c r="B101" s="38" t="s">
        <v>4</v>
      </c>
      <c r="C101" s="51"/>
      <c r="D101" s="221"/>
      <c r="E101" s="93">
        <f>E102-N102</f>
        <v>3.6999999999999988</v>
      </c>
      <c r="F101" s="177">
        <f>F102-O102</f>
        <v>3.6999999999999988</v>
      </c>
      <c r="G101" s="173"/>
      <c r="H101" s="51"/>
      <c r="I101" s="221"/>
      <c r="J101" s="51"/>
      <c r="K101" s="221"/>
      <c r="L101" s="51"/>
      <c r="M101" s="221"/>
      <c r="N101" s="51"/>
      <c r="O101" s="221"/>
      <c r="P101" s="125">
        <v>-4</v>
      </c>
      <c r="Q101" s="126" t="s">
        <v>129</v>
      </c>
    </row>
    <row r="102" spans="1:17" x14ac:dyDescent="0.2">
      <c r="A102" s="40" t="s">
        <v>95</v>
      </c>
      <c r="B102" s="38" t="s">
        <v>4</v>
      </c>
      <c r="C102" s="51"/>
      <c r="D102" s="221"/>
      <c r="E102" s="51">
        <f>E90</f>
        <v>3.9999999999999987</v>
      </c>
      <c r="F102" s="173">
        <f>F90</f>
        <v>3.9999999999999987</v>
      </c>
      <c r="G102" s="173"/>
      <c r="H102" s="51"/>
      <c r="I102" s="221"/>
      <c r="J102" s="51"/>
      <c r="K102" s="221"/>
      <c r="L102" s="51"/>
      <c r="M102" s="221"/>
      <c r="N102" s="181">
        <f>N38</f>
        <v>0.3</v>
      </c>
      <c r="O102" s="247">
        <f>O38</f>
        <v>0.3</v>
      </c>
      <c r="P102" s="124"/>
      <c r="Q102" s="22"/>
    </row>
    <row r="103" spans="1:17" x14ac:dyDescent="0.2">
      <c r="A103" s="37" t="s">
        <v>96</v>
      </c>
      <c r="B103" s="38" t="s">
        <v>4</v>
      </c>
      <c r="C103" s="51"/>
      <c r="D103" s="221"/>
      <c r="E103" s="51">
        <f>E102+N102</f>
        <v>4.2999999999999989</v>
      </c>
      <c r="F103" s="221">
        <f>F102+O102</f>
        <v>4.2999999999999989</v>
      </c>
      <c r="G103" s="123"/>
      <c r="H103" s="51"/>
      <c r="I103" s="221"/>
      <c r="J103" s="51"/>
      <c r="K103" s="221"/>
      <c r="L103" s="51"/>
      <c r="M103" s="221"/>
      <c r="N103" s="51"/>
      <c r="O103" s="221"/>
      <c r="P103" s="123"/>
      <c r="Q103" s="22"/>
    </row>
    <row r="104" spans="1:17" x14ac:dyDescent="0.2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5"/>
      <c r="O104" s="76"/>
      <c r="P104" s="100"/>
      <c r="Q104" s="22"/>
    </row>
    <row r="105" spans="1:17" x14ac:dyDescent="0.2">
      <c r="A105" s="37" t="s">
        <v>97</v>
      </c>
      <c r="B105" s="94" t="s">
        <v>41</v>
      </c>
      <c r="C105" s="52"/>
      <c r="D105" s="228"/>
      <c r="E105" s="102">
        <f>E106-N106</f>
        <v>-92.51940589743802</v>
      </c>
      <c r="F105" s="223">
        <f>F106-O106</f>
        <v>-92.51940589743802</v>
      </c>
      <c r="G105" s="217"/>
      <c r="H105" s="103"/>
      <c r="I105" s="224"/>
      <c r="J105" s="103"/>
      <c r="K105" s="224"/>
      <c r="L105" s="51"/>
      <c r="M105" s="221"/>
      <c r="N105" s="183"/>
      <c r="O105" s="249"/>
      <c r="P105" s="125">
        <f>-121.5+10*LOG10(C5/15)</f>
        <v>-118.48970004336019</v>
      </c>
      <c r="Q105" s="126" t="s">
        <v>130</v>
      </c>
    </row>
    <row r="106" spans="1:17" x14ac:dyDescent="0.2">
      <c r="A106" s="40" t="s">
        <v>98</v>
      </c>
      <c r="B106" s="94" t="s">
        <v>41</v>
      </c>
      <c r="C106" s="52"/>
      <c r="D106" s="228"/>
      <c r="E106" s="103">
        <f>E91</f>
        <v>-90.989700043360187</v>
      </c>
      <c r="F106" s="224">
        <f>F91</f>
        <v>-90.989700043360187</v>
      </c>
      <c r="G106" s="217"/>
      <c r="H106" s="103"/>
      <c r="I106" s="224"/>
      <c r="J106" s="103"/>
      <c r="K106" s="224"/>
      <c r="L106" s="51"/>
      <c r="M106" s="221"/>
      <c r="N106" s="181">
        <f>N42</f>
        <v>1.5297058540778354</v>
      </c>
      <c r="O106" s="247">
        <f>O42</f>
        <v>1.5297058540778354</v>
      </c>
      <c r="P106" s="124"/>
      <c r="Q106" s="55"/>
    </row>
    <row r="107" spans="1:17" x14ac:dyDescent="0.2">
      <c r="A107" s="37" t="s">
        <v>99</v>
      </c>
      <c r="B107" s="94" t="s">
        <v>41</v>
      </c>
      <c r="C107" s="52"/>
      <c r="D107" s="228"/>
      <c r="E107" s="51">
        <f>E106+N106</f>
        <v>-89.459994189282355</v>
      </c>
      <c r="F107" s="221">
        <f>F106+O106</f>
        <v>-89.459994189282355</v>
      </c>
      <c r="G107" s="123"/>
      <c r="H107" s="51"/>
      <c r="I107" s="221"/>
      <c r="J107" s="51"/>
      <c r="K107" s="221"/>
      <c r="L107" s="51"/>
      <c r="M107" s="221"/>
      <c r="N107" s="183"/>
      <c r="O107" s="249"/>
      <c r="P107" s="123"/>
      <c r="Q107" s="55"/>
    </row>
    <row r="108" spans="1:17" x14ac:dyDescent="0.2">
      <c r="A108" s="72"/>
      <c r="B108" s="95"/>
      <c r="C108" s="45"/>
      <c r="D108" s="229"/>
      <c r="E108" s="48"/>
      <c r="F108" s="24"/>
      <c r="G108" s="97"/>
      <c r="H108" s="48"/>
      <c r="I108" s="24"/>
      <c r="J108" s="48"/>
      <c r="K108" s="24"/>
      <c r="L108" s="48"/>
      <c r="M108" s="24"/>
      <c r="N108" s="184"/>
      <c r="O108" s="250"/>
      <c r="P108" s="97"/>
      <c r="Q108" s="59"/>
    </row>
    <row r="109" spans="1:17" x14ac:dyDescent="0.2">
      <c r="A109" s="37" t="s">
        <v>86</v>
      </c>
      <c r="B109" s="94" t="s">
        <v>42</v>
      </c>
      <c r="C109" s="93">
        <f>C110-N110</f>
        <v>-60.004694171083457</v>
      </c>
      <c r="D109" s="220">
        <f>D110-O110</f>
        <v>-60.004694171083457</v>
      </c>
      <c r="E109" s="103"/>
      <c r="F109" s="224"/>
      <c r="G109" s="217"/>
      <c r="H109" s="103"/>
      <c r="I109" s="224"/>
      <c r="J109" s="103"/>
      <c r="K109" s="224"/>
      <c r="L109" s="51"/>
      <c r="M109" s="221"/>
      <c r="N109" s="183"/>
      <c r="O109" s="249"/>
      <c r="P109" s="125">
        <f>-117.5+10*LOG(E9*12)+10*LOG10(C5/15)</f>
        <v>-83.444828930236241</v>
      </c>
      <c r="Q109" s="126" t="s">
        <v>131</v>
      </c>
    </row>
    <row r="110" spans="1:17" x14ac:dyDescent="0.2">
      <c r="A110" s="40" t="s">
        <v>87</v>
      </c>
      <c r="B110" s="94" t="s">
        <v>42</v>
      </c>
      <c r="C110" s="51">
        <f>C92</f>
        <v>-58.489424299143309</v>
      </c>
      <c r="D110" s="221">
        <f>D92</f>
        <v>-58.489424299143309</v>
      </c>
      <c r="E110" s="103"/>
      <c r="F110" s="224"/>
      <c r="G110" s="217"/>
      <c r="H110" s="103"/>
      <c r="I110" s="224"/>
      <c r="J110" s="103"/>
      <c r="K110" s="224"/>
      <c r="L110" s="51"/>
      <c r="M110" s="221"/>
      <c r="N110" s="181">
        <f>N46</f>
        <v>1.5152698719401472</v>
      </c>
      <c r="O110" s="247">
        <f>O46</f>
        <v>1.5152698719401472</v>
      </c>
      <c r="P110" s="124"/>
      <c r="Q110" s="55"/>
    </row>
    <row r="111" spans="1:17" x14ac:dyDescent="0.2">
      <c r="A111" s="37" t="s">
        <v>88</v>
      </c>
      <c r="B111" s="94" t="s">
        <v>42</v>
      </c>
      <c r="C111" s="93">
        <f>C110+N110</f>
        <v>-56.97415442720316</v>
      </c>
      <c r="D111" s="220">
        <f>D110+O110</f>
        <v>-56.97415442720316</v>
      </c>
      <c r="E111" s="51"/>
      <c r="F111" s="221"/>
      <c r="G111" s="123"/>
      <c r="H111" s="51"/>
      <c r="I111" s="221"/>
      <c r="J111" s="51"/>
      <c r="K111" s="221"/>
      <c r="L111" s="51"/>
      <c r="M111" s="221"/>
      <c r="N111" s="183"/>
      <c r="O111" s="249"/>
      <c r="P111" s="125">
        <v>-50</v>
      </c>
      <c r="Q111" s="126" t="s">
        <v>80</v>
      </c>
    </row>
    <row r="112" spans="1:17" x14ac:dyDescent="0.2">
      <c r="A112" s="72"/>
      <c r="B112" s="95"/>
      <c r="C112" s="45"/>
      <c r="D112" s="229"/>
      <c r="E112" s="48"/>
      <c r="F112" s="24"/>
      <c r="G112" s="97"/>
      <c r="H112" s="48"/>
      <c r="I112" s="24"/>
      <c r="J112" s="48"/>
      <c r="K112" s="24"/>
      <c r="L112" s="48"/>
      <c r="M112" s="24"/>
      <c r="N112" s="184"/>
      <c r="O112" s="250"/>
      <c r="P112" s="97"/>
      <c r="Q112" s="59"/>
    </row>
    <row r="113" spans="1:17" x14ac:dyDescent="0.2">
      <c r="A113" s="37" t="s">
        <v>114</v>
      </c>
      <c r="B113" s="38" t="s">
        <v>4</v>
      </c>
      <c r="C113" s="51"/>
      <c r="D113" s="221"/>
      <c r="E113" s="51"/>
      <c r="F113" s="221"/>
      <c r="G113" s="123"/>
      <c r="H113" s="51"/>
      <c r="I113" s="173"/>
      <c r="J113" s="218">
        <f>J114-N114</f>
        <v>-99.3</v>
      </c>
      <c r="K113" s="220">
        <f>K114-O114</f>
        <v>6.4000000000000181</v>
      </c>
      <c r="L113" s="51"/>
      <c r="M113" s="221"/>
      <c r="N113" s="51"/>
      <c r="O113" s="221"/>
      <c r="P113" s="125">
        <f>P101</f>
        <v>-4</v>
      </c>
      <c r="Q113" s="126" t="s">
        <v>76</v>
      </c>
    </row>
    <row r="114" spans="1:17" x14ac:dyDescent="0.2">
      <c r="A114" s="40" t="s">
        <v>115</v>
      </c>
      <c r="B114" s="38" t="s">
        <v>4</v>
      </c>
      <c r="C114" s="51"/>
      <c r="D114" s="221"/>
      <c r="E114" s="51"/>
      <c r="F114" s="221"/>
      <c r="G114" s="123"/>
      <c r="H114" s="51"/>
      <c r="I114" s="173"/>
      <c r="J114" s="219">
        <f>J90</f>
        <v>-99</v>
      </c>
      <c r="K114" s="221">
        <f>K90</f>
        <v>6.7000000000000179</v>
      </c>
      <c r="L114" s="51"/>
      <c r="M114" s="221"/>
      <c r="N114" s="181">
        <f>N50</f>
        <v>0.3</v>
      </c>
      <c r="O114" s="247">
        <f>O50</f>
        <v>0.3</v>
      </c>
      <c r="P114" s="124"/>
      <c r="Q114" s="22"/>
    </row>
    <row r="115" spans="1:17" x14ac:dyDescent="0.2">
      <c r="A115" s="37" t="s">
        <v>116</v>
      </c>
      <c r="B115" s="38" t="s">
        <v>4</v>
      </c>
      <c r="C115" s="51"/>
      <c r="D115" s="221"/>
      <c r="E115" s="51"/>
      <c r="F115" s="221"/>
      <c r="G115" s="123"/>
      <c r="H115" s="51"/>
      <c r="I115" s="173"/>
      <c r="J115" s="219">
        <f>J114+N114</f>
        <v>-98.7</v>
      </c>
      <c r="K115" s="221">
        <f>K114+O114</f>
        <v>7.0000000000000178</v>
      </c>
      <c r="L115" s="51"/>
      <c r="M115" s="221"/>
      <c r="N115" s="51"/>
      <c r="O115" s="221"/>
      <c r="P115" s="123"/>
      <c r="Q115" s="22"/>
    </row>
    <row r="116" spans="1:17" x14ac:dyDescent="0.2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5"/>
      <c r="O116" s="76"/>
      <c r="P116" s="100"/>
      <c r="Q116" s="22"/>
    </row>
    <row r="117" spans="1:17" x14ac:dyDescent="0.2">
      <c r="A117" s="37" t="s">
        <v>57</v>
      </c>
      <c r="B117" s="94" t="s">
        <v>41</v>
      </c>
      <c r="C117" s="52"/>
      <c r="D117" s="228"/>
      <c r="E117" s="51"/>
      <c r="F117" s="221"/>
      <c r="G117" s="123"/>
      <c r="H117" s="51"/>
      <c r="I117" s="173"/>
      <c r="J117" s="218">
        <f>J118-N118</f>
        <v>-195.51940589743802</v>
      </c>
      <c r="K117" s="220">
        <f>K118-O118</f>
        <v>-89.819405897438017</v>
      </c>
      <c r="L117" s="51"/>
      <c r="M117" s="221"/>
      <c r="N117" s="183"/>
      <c r="O117" s="249"/>
      <c r="P117" s="125">
        <f>P105</f>
        <v>-118.48970004336019</v>
      </c>
      <c r="Q117" s="126" t="s">
        <v>130</v>
      </c>
    </row>
    <row r="118" spans="1:17" x14ac:dyDescent="0.2">
      <c r="A118" s="40" t="s">
        <v>58</v>
      </c>
      <c r="B118" s="94" t="s">
        <v>41</v>
      </c>
      <c r="C118" s="52"/>
      <c r="D118" s="228"/>
      <c r="E118" s="51"/>
      <c r="F118" s="221"/>
      <c r="G118" s="123"/>
      <c r="H118" s="51"/>
      <c r="I118" s="173"/>
      <c r="J118" s="219">
        <f>J91</f>
        <v>-193.98970004336019</v>
      </c>
      <c r="K118" s="221">
        <f>K91</f>
        <v>-88.289700043360185</v>
      </c>
      <c r="L118" s="51"/>
      <c r="M118" s="221"/>
      <c r="N118" s="181">
        <f>N54</f>
        <v>1.5297058540778354</v>
      </c>
      <c r="O118" s="247">
        <f>O54</f>
        <v>1.5297058540778354</v>
      </c>
      <c r="P118" s="124"/>
      <c r="Q118" s="55"/>
    </row>
    <row r="119" spans="1:17" x14ac:dyDescent="0.2">
      <c r="A119" s="37" t="s">
        <v>59</v>
      </c>
      <c r="B119" s="94" t="s">
        <v>41</v>
      </c>
      <c r="C119" s="52"/>
      <c r="D119" s="228"/>
      <c r="E119" s="51"/>
      <c r="F119" s="221"/>
      <c r="G119" s="123"/>
      <c r="H119" s="51"/>
      <c r="I119" s="173"/>
      <c r="J119" s="219">
        <f>J118+N118</f>
        <v>-192.45999418928236</v>
      </c>
      <c r="K119" s="221">
        <f>K118+O118</f>
        <v>-86.759994189282352</v>
      </c>
      <c r="L119" s="51"/>
      <c r="M119" s="221"/>
      <c r="N119" s="183"/>
      <c r="O119" s="249"/>
      <c r="P119" s="123"/>
      <c r="Q119" s="55"/>
    </row>
    <row r="120" spans="1:17" x14ac:dyDescent="0.2">
      <c r="A120" s="72"/>
      <c r="B120" s="26"/>
      <c r="C120" s="45"/>
      <c r="D120" s="229"/>
      <c r="E120" s="45"/>
      <c r="F120" s="229"/>
      <c r="G120" s="104"/>
      <c r="H120" s="45"/>
      <c r="I120" s="175"/>
      <c r="J120" s="24"/>
      <c r="K120" s="24"/>
      <c r="L120" s="48"/>
      <c r="M120" s="24"/>
      <c r="N120" s="184"/>
      <c r="O120" s="250"/>
      <c r="P120" s="97"/>
      <c r="Q120" s="59"/>
    </row>
    <row r="121" spans="1:17" x14ac:dyDescent="0.2">
      <c r="A121" s="37" t="s">
        <v>77</v>
      </c>
      <c r="B121" s="94" t="s">
        <v>42</v>
      </c>
      <c r="C121" s="51"/>
      <c r="D121" s="221"/>
      <c r="E121" s="51"/>
      <c r="F121" s="221"/>
      <c r="G121" s="123"/>
      <c r="H121" s="220">
        <f>H122-N122</f>
        <v>-65.444828929689507</v>
      </c>
      <c r="I121" s="177">
        <f>I122-O122</f>
        <v>-57.920588808989017</v>
      </c>
      <c r="J121" s="221"/>
      <c r="K121" s="221"/>
      <c r="L121" s="51"/>
      <c r="M121" s="221"/>
      <c r="N121" s="183"/>
      <c r="O121" s="249"/>
      <c r="P121" s="125">
        <f>P109</f>
        <v>-83.444828930236241</v>
      </c>
      <c r="Q121" s="126" t="s">
        <v>131</v>
      </c>
    </row>
    <row r="122" spans="1:17" x14ac:dyDescent="0.2">
      <c r="A122" s="40" t="s">
        <v>78</v>
      </c>
      <c r="B122" s="94" t="s">
        <v>42</v>
      </c>
      <c r="C122" s="51"/>
      <c r="D122" s="221"/>
      <c r="E122" s="51"/>
      <c r="F122" s="221"/>
      <c r="G122" s="123"/>
      <c r="H122" s="221">
        <f>H92</f>
        <v>-63.944828929689507</v>
      </c>
      <c r="I122" s="173">
        <f>I92</f>
        <v>-56.403371162990396</v>
      </c>
      <c r="J122" s="221"/>
      <c r="K122" s="221"/>
      <c r="L122" s="51"/>
      <c r="M122" s="221"/>
      <c r="N122" s="181">
        <f>N58</f>
        <v>1.5</v>
      </c>
      <c r="O122" s="247">
        <f>O58</f>
        <v>1.5172176459986193</v>
      </c>
      <c r="P122" s="124"/>
      <c r="Q122" s="55"/>
    </row>
    <row r="123" spans="1:17" x14ac:dyDescent="0.2">
      <c r="A123" s="37" t="s">
        <v>79</v>
      </c>
      <c r="B123" s="94" t="s">
        <v>42</v>
      </c>
      <c r="C123" s="51"/>
      <c r="D123" s="221"/>
      <c r="E123" s="51"/>
      <c r="F123" s="221"/>
      <c r="G123" s="123"/>
      <c r="H123" s="220">
        <f>H122+N122</f>
        <v>-62.444828929689507</v>
      </c>
      <c r="I123" s="177">
        <f>I122+O122</f>
        <v>-54.886153516991776</v>
      </c>
      <c r="J123" s="221"/>
      <c r="K123" s="221"/>
      <c r="L123" s="51"/>
      <c r="M123" s="221"/>
      <c r="N123" s="183"/>
      <c r="O123" s="249"/>
      <c r="P123" s="125">
        <v>-50</v>
      </c>
      <c r="Q123" s="126" t="s">
        <v>80</v>
      </c>
    </row>
    <row r="124" spans="1:17" x14ac:dyDescent="0.2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84"/>
      <c r="O124" s="250"/>
      <c r="P124" s="97"/>
      <c r="Q124" s="222"/>
    </row>
    <row r="125" spans="1:17" x14ac:dyDescent="0.2">
      <c r="A125" s="37" t="s">
        <v>117</v>
      </c>
      <c r="B125" s="38" t="s">
        <v>4</v>
      </c>
      <c r="C125" s="52"/>
      <c r="D125" s="228"/>
      <c r="E125" s="51"/>
      <c r="F125" s="221"/>
      <c r="G125" s="123"/>
      <c r="H125" s="51"/>
      <c r="I125" s="173"/>
      <c r="J125" s="218">
        <f>J126-N126</f>
        <v>-105.16333076527839</v>
      </c>
      <c r="K125" s="220">
        <f>K126-O126</f>
        <v>0.53666923472160954</v>
      </c>
      <c r="L125" s="51"/>
      <c r="M125" s="221"/>
      <c r="N125" s="183"/>
      <c r="O125" s="249"/>
      <c r="P125" s="125">
        <v>-27</v>
      </c>
      <c r="Q125" s="126" t="s">
        <v>81</v>
      </c>
    </row>
    <row r="126" spans="1:17" x14ac:dyDescent="0.2">
      <c r="A126" s="40" t="s">
        <v>118</v>
      </c>
      <c r="B126" s="38" t="s">
        <v>4</v>
      </c>
      <c r="C126" s="52"/>
      <c r="D126" s="228"/>
      <c r="E126" s="51"/>
      <c r="F126" s="221"/>
      <c r="G126" s="123"/>
      <c r="H126" s="51"/>
      <c r="I126" s="173"/>
      <c r="J126" s="218">
        <f>J93</f>
        <v>-103</v>
      </c>
      <c r="K126" s="221">
        <f>K93</f>
        <v>2.7000000000000028</v>
      </c>
      <c r="L126" s="51"/>
      <c r="M126" s="221"/>
      <c r="N126" s="181">
        <f>N62</f>
        <v>2.1633307652783933</v>
      </c>
      <c r="O126" s="247">
        <f>O62</f>
        <v>2.1633307652783933</v>
      </c>
      <c r="P126" s="124"/>
      <c r="Q126" s="55"/>
    </row>
    <row r="127" spans="1:17" x14ac:dyDescent="0.2">
      <c r="A127" s="37" t="s">
        <v>119</v>
      </c>
      <c r="B127" s="38" t="s">
        <v>4</v>
      </c>
      <c r="C127" s="52"/>
      <c r="D127" s="228"/>
      <c r="E127" s="51"/>
      <c r="F127" s="221"/>
      <c r="G127" s="123"/>
      <c r="H127" s="51"/>
      <c r="I127" s="173"/>
      <c r="J127" s="218">
        <f>J126+N126</f>
        <v>-100.83666923472161</v>
      </c>
      <c r="K127" s="220">
        <f>K126+O126</f>
        <v>4.8633307652783966</v>
      </c>
      <c r="L127" s="51"/>
      <c r="M127" s="221"/>
      <c r="N127" s="183"/>
      <c r="O127" s="249"/>
      <c r="P127" s="125">
        <v>27</v>
      </c>
      <c r="Q127" s="126" t="s">
        <v>81</v>
      </c>
    </row>
    <row r="128" spans="1:17" x14ac:dyDescent="0.2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84"/>
      <c r="O128" s="250"/>
      <c r="P128" s="97"/>
      <c r="Q128" s="222"/>
    </row>
    <row r="129" spans="1:17" x14ac:dyDescent="0.2">
      <c r="A129" s="37" t="s">
        <v>103</v>
      </c>
      <c r="B129" s="38" t="s">
        <v>4</v>
      </c>
      <c r="C129" s="52"/>
      <c r="D129" s="228"/>
      <c r="E129" s="51"/>
      <c r="F129" s="221"/>
      <c r="G129" s="123"/>
      <c r="H129" s="220">
        <f>H130-N130</f>
        <v>-7.5875497439963846</v>
      </c>
      <c r="I129" s="177">
        <f>I130-O130</f>
        <v>-5.8239793961604391E-2</v>
      </c>
      <c r="J129" s="221"/>
      <c r="K129" s="221"/>
      <c r="L129" s="51"/>
      <c r="M129" s="221"/>
      <c r="N129" s="183"/>
      <c r="O129" s="249"/>
      <c r="P129" s="125">
        <v>-20</v>
      </c>
      <c r="Q129" s="126" t="s">
        <v>81</v>
      </c>
    </row>
    <row r="130" spans="1:17" x14ac:dyDescent="0.2">
      <c r="A130" s="40" t="s">
        <v>104</v>
      </c>
      <c r="B130" s="38" t="s">
        <v>4</v>
      </c>
      <c r="C130" s="52"/>
      <c r="D130" s="228"/>
      <c r="E130" s="51"/>
      <c r="F130" s="221"/>
      <c r="G130" s="123"/>
      <c r="H130" s="221">
        <f>H94</f>
        <v>-5.4554046305461981</v>
      </c>
      <c r="I130" s="173">
        <f>I94</f>
        <v>2.0860531361529127</v>
      </c>
      <c r="J130" s="221"/>
      <c r="K130" s="221"/>
      <c r="L130" s="51"/>
      <c r="M130" s="221"/>
      <c r="N130" s="181">
        <f>N66</f>
        <v>2.1321451134501865</v>
      </c>
      <c r="O130" s="247">
        <f>O66</f>
        <v>2.144292930114517</v>
      </c>
      <c r="P130" s="124"/>
      <c r="Q130" s="55"/>
    </row>
    <row r="131" spans="1:17" x14ac:dyDescent="0.2">
      <c r="A131" s="37" t="s">
        <v>105</v>
      </c>
      <c r="B131" s="38" t="s">
        <v>4</v>
      </c>
      <c r="C131" s="52"/>
      <c r="D131" s="228"/>
      <c r="E131" s="51"/>
      <c r="F131" s="221"/>
      <c r="G131" s="123"/>
      <c r="H131" s="220">
        <f>H130+N130</f>
        <v>-3.3232595170960115</v>
      </c>
      <c r="I131" s="177">
        <f>I130+O130</f>
        <v>4.2303460662674297</v>
      </c>
      <c r="J131" s="221"/>
      <c r="K131" s="221"/>
      <c r="L131" s="51"/>
      <c r="M131" s="221"/>
      <c r="N131" s="183"/>
      <c r="O131" s="249"/>
      <c r="P131" s="125">
        <v>20</v>
      </c>
      <c r="Q131" s="126" t="s">
        <v>81</v>
      </c>
    </row>
    <row r="132" spans="1:17" x14ac:dyDescent="0.2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84"/>
      <c r="O132" s="250"/>
      <c r="P132" s="104"/>
      <c r="Q132" s="59"/>
    </row>
    <row r="133" spans="1:17" x14ac:dyDescent="0.2">
      <c r="A133" s="37" t="s">
        <v>120</v>
      </c>
      <c r="B133" s="38" t="s">
        <v>4</v>
      </c>
      <c r="C133" s="51"/>
      <c r="D133" s="221"/>
      <c r="E133" s="51"/>
      <c r="F133" s="221"/>
      <c r="G133" s="123"/>
      <c r="H133" s="51"/>
      <c r="I133" s="173"/>
      <c r="J133" s="218">
        <f>J134-N134</f>
        <v>-105.66333076527839</v>
      </c>
      <c r="K133" s="220">
        <f>K134-O134</f>
        <v>3.6669234721609101E-2</v>
      </c>
      <c r="L133" s="51"/>
      <c r="M133" s="221"/>
      <c r="N133" s="183"/>
      <c r="O133" s="249"/>
      <c r="P133" s="125">
        <v>0</v>
      </c>
      <c r="Q133" s="126" t="s">
        <v>82</v>
      </c>
    </row>
    <row r="134" spans="1:17" x14ac:dyDescent="0.2">
      <c r="A134" s="40" t="s">
        <v>121</v>
      </c>
      <c r="B134" s="38" t="s">
        <v>4</v>
      </c>
      <c r="C134" s="51"/>
      <c r="D134" s="221"/>
      <c r="E134" s="51"/>
      <c r="F134" s="221"/>
      <c r="G134" s="123"/>
      <c r="H134" s="51"/>
      <c r="I134" s="173"/>
      <c r="J134" s="218">
        <f>J95</f>
        <v>-99</v>
      </c>
      <c r="K134" s="224">
        <f>K95</f>
        <v>6.7000000000000028</v>
      </c>
      <c r="L134" s="51"/>
      <c r="M134" s="221"/>
      <c r="N134" s="181">
        <f>N70</f>
        <v>6.6633307652783937</v>
      </c>
      <c r="O134" s="247">
        <f>O70</f>
        <v>6.6633307652783937</v>
      </c>
      <c r="P134" s="124"/>
      <c r="Q134" s="59"/>
    </row>
    <row r="135" spans="1:17" x14ac:dyDescent="0.2">
      <c r="A135" s="37" t="s">
        <v>122</v>
      </c>
      <c r="B135" s="38" t="s">
        <v>4</v>
      </c>
      <c r="C135" s="51"/>
      <c r="D135" s="221"/>
      <c r="E135" s="51"/>
      <c r="F135" s="221"/>
      <c r="G135" s="123"/>
      <c r="H135" s="51"/>
      <c r="I135" s="173"/>
      <c r="J135" s="218">
        <f>J134+N134</f>
        <v>-92.336669234721612</v>
      </c>
      <c r="K135" s="224">
        <f>K134+O134</f>
        <v>13.363330765278397</v>
      </c>
      <c r="L135" s="51"/>
      <c r="M135" s="221"/>
      <c r="N135" s="183"/>
      <c r="O135" s="249"/>
      <c r="P135" s="124"/>
      <c r="Q135" s="59"/>
    </row>
    <row r="136" spans="1:17" x14ac:dyDescent="0.2">
      <c r="A136" s="45"/>
      <c r="B136" s="26"/>
      <c r="C136" s="45"/>
      <c r="D136" s="229"/>
      <c r="E136" s="45"/>
      <c r="F136" s="229"/>
      <c r="G136" s="104"/>
      <c r="H136" s="45"/>
      <c r="I136" s="175"/>
      <c r="J136" s="229"/>
      <c r="K136" s="229"/>
      <c r="L136" s="48"/>
      <c r="M136" s="24"/>
      <c r="N136" s="19"/>
      <c r="O136" s="8"/>
      <c r="P136" s="55"/>
      <c r="Q136" s="55"/>
    </row>
    <row r="137" spans="1:17" ht="13.5" thickBot="1" x14ac:dyDescent="0.25">
      <c r="A137" s="53" t="s">
        <v>13</v>
      </c>
      <c r="B137" s="54"/>
      <c r="C137" s="132"/>
      <c r="D137" s="230"/>
      <c r="E137" s="132"/>
      <c r="F137" s="230"/>
      <c r="G137" s="131"/>
      <c r="H137" s="132"/>
      <c r="I137" s="176"/>
      <c r="J137" s="230"/>
      <c r="K137" s="86"/>
      <c r="L137" s="63"/>
      <c r="M137" s="86"/>
      <c r="N137" s="178"/>
      <c r="O137" s="251"/>
      <c r="P137" s="105"/>
      <c r="Q137" s="64" t="s">
        <v>14</v>
      </c>
    </row>
  </sheetData>
  <mergeCells count="30"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3:K33"/>
    <mergeCell ref="L33:M33"/>
    <mergeCell ref="N33:O33"/>
    <mergeCell ref="C34:D34"/>
    <mergeCell ref="E34:F34"/>
    <mergeCell ref="H34:I34"/>
    <mergeCell ref="J34:K34"/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</mergeCells>
  <phoneticPr fontId="19" type="noConversion"/>
  <conditionalFormatting sqref="Q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E101:F101">
    <cfRule type="cellIs" dxfId="12" priority="11" stopIfTrue="1" operator="lessThan">
      <formula>$P$101</formula>
    </cfRule>
  </conditionalFormatting>
  <conditionalFormatting sqref="E105:F105">
    <cfRule type="cellIs" dxfId="11" priority="10" stopIfTrue="1" operator="lessThan">
      <formula>$P$105</formula>
    </cfRule>
  </conditionalFormatting>
  <conditionalFormatting sqref="C109:D109">
    <cfRule type="cellIs" dxfId="10" priority="9" stopIfTrue="1" operator="lessThan">
      <formula>$P$109</formula>
    </cfRule>
  </conditionalFormatting>
  <conditionalFormatting sqref="C111:D111">
    <cfRule type="cellIs" dxfId="9" priority="8" stopIfTrue="1" operator="greaterThan">
      <formula>$P$111</formula>
    </cfRule>
  </conditionalFormatting>
  <conditionalFormatting sqref="H121:I121">
    <cfRule type="cellIs" dxfId="8" priority="7" stopIfTrue="1" operator="lessThan">
      <formula>$P$121</formula>
    </cfRule>
  </conditionalFormatting>
  <conditionalFormatting sqref="H123:I123">
    <cfRule type="cellIs" dxfId="7" priority="6" stopIfTrue="1" operator="greaterThan">
      <formula>$P$123</formula>
    </cfRule>
  </conditionalFormatting>
  <conditionalFormatting sqref="H129:I129">
    <cfRule type="cellIs" dxfId="6" priority="5" stopIfTrue="1" operator="lessThan">
      <formula>$P$129</formula>
    </cfRule>
  </conditionalFormatting>
  <conditionalFormatting sqref="H131:I131">
    <cfRule type="cellIs" dxfId="5" priority="4" stopIfTrue="1" operator="greaterThan">
      <formula>$P$131</formula>
    </cfRule>
  </conditionalFormatting>
  <conditionalFormatting sqref="K113">
    <cfRule type="cellIs" dxfId="4" priority="14" stopIfTrue="1" operator="lessThan">
      <formula>$P$113</formula>
    </cfRule>
  </conditionalFormatting>
  <conditionalFormatting sqref="K127">
    <cfRule type="cellIs" dxfId="3" priority="15" stopIfTrue="1" operator="greaterThan">
      <formula>$P$127</formula>
    </cfRule>
  </conditionalFormatting>
  <conditionalFormatting sqref="K117">
    <cfRule type="cellIs" dxfId="2" priority="3" stopIfTrue="1" operator="lessThan">
      <formula>$P$117</formula>
    </cfRule>
  </conditionalFormatting>
  <conditionalFormatting sqref="K125">
    <cfRule type="cellIs" dxfId="1" priority="2" stopIfTrue="1" operator="lessThan">
      <formula>$P$125</formula>
    </cfRule>
  </conditionalFormatting>
  <conditionalFormatting sqref="K133">
    <cfRule type="cellIs" dxfId="0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6.3.3.2-1</vt:lpstr>
      <vt:lpstr>6.3.3.2-3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2021-11-17T09:29:00Z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
I8OwpY3B+l7D7rxiT+adoRl2N6pwAf8RTiWFc69vLPjQIkjsg0OUMTYIz6ZPKPofXUaPo9ie
vTsQWnXGgFwWBZyTXPQF2FLUcmBmV/yLDBEMm/F1PjLyvI483itOXlYvFGILMiS6AVBOA2l7
u1kELy9ukfJKzXbctB</vt:lpwstr>
  </property>
  <property fmtid="{D5CDD505-2E9C-101B-9397-08002B2CF9AE}" pid="10" name="_2015_ms_pID_7253431">
    <vt:lpwstr>WHapOPK3Simxru0u+j/61mg/nIzOn/jtF50b8CBqkuOKUzguPvT5d1
HJJFhiE4SgE3XwZQ0kJ0ZE9bmhuzdAAsGyEzcBZJNix3eOdpjpdih57Z2n4K7A7h+MkLXIk7
r/vMgI5Eyxx9AtarrN29klIlOfOtTQukN2OXEd0ZHeDX6rZd3IIaz8GBFmqz4ERWMmSmvV15
qDgFTCE1y6yca/vIYUcJWhkRr5D7wG0wqGXF</vt:lpwstr>
  </property>
  <property fmtid="{D5CDD505-2E9C-101B-9397-08002B2CF9AE}" pid="11" name="_2015_ms_pID_7253432">
    <vt:lpwstr>Ig==</vt:lpwstr>
  </property>
</Properties>
</file>